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b_skola_zaloha_07_11_2025\IROP_new_2023_2024\realizácia VO\MTV\Interiérové vybavenie_opakované 2\PHZ\časť_1\"/>
    </mc:Choice>
  </mc:AlternateContent>
  <xr:revisionPtr revIDLastSave="0" documentId="13_ncr:1_{FDDA21D0-A4DF-4D63-AFC6-82C2A78A86B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aboratórny nábytok automatizá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9" i="1" l="1"/>
  <c r="E89" i="1" s="1"/>
  <c r="D48" i="1"/>
  <c r="D109" i="1"/>
  <c r="E109" i="1" s="1"/>
  <c r="E48" i="1" l="1"/>
  <c r="D112" i="1"/>
  <c r="E112" i="1" s="1"/>
</calcChain>
</file>

<file path=xl/sharedStrings.xml><?xml version="1.0" encoding="utf-8"?>
<sst xmlns="http://schemas.openxmlformats.org/spreadsheetml/2006/main" count="141" uniqueCount="75">
  <si>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</si>
  <si>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</si>
  <si>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</si>
  <si>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</si>
  <si>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</si>
  <si>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</si>
  <si>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</si>
  <si>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</si>
  <si>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</si>
  <si>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</si>
  <si>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</si>
  <si>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</si>
  <si>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</si>
  <si>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</si>
  <si>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</si>
  <si>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</si>
  <si>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</si>
  <si>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>LOGICKÝ CELOK č. 2</t>
  </si>
  <si>
    <t xml:space="preserve">                                                                      dňa:</t>
  </si>
  <si>
    <t>pečiatka, podpis</t>
  </si>
  <si>
    <t xml:space="preserve"> Cena celkom v € s DPH </t>
  </si>
  <si>
    <t>LOGICKÝ CELOK č. 1</t>
  </si>
  <si>
    <t>;</t>
  </si>
  <si>
    <t>Hodnota parametra</t>
  </si>
  <si>
    <t>áno</t>
  </si>
  <si>
    <t>Záruka</t>
  </si>
  <si>
    <t>min. 2 roky</t>
  </si>
  <si>
    <t xml:space="preserve">Výukový stand č.1 </t>
  </si>
  <si>
    <t>Dostupnosť náhradných dielov 5 rokov od inštalácie a uvedenia do prevádzky</t>
  </si>
  <si>
    <t>Výukový stand č.2</t>
  </si>
  <si>
    <t>LOGICKÝ CELOK č. 3</t>
  </si>
  <si>
    <t>Výukový stand č.3</t>
  </si>
  <si>
    <t>10 ks</t>
  </si>
  <si>
    <t>4 ks</t>
  </si>
  <si>
    <t>8 ks</t>
  </si>
  <si>
    <t>1 ks</t>
  </si>
  <si>
    <r>
      <rPr>
        <b/>
        <sz val="8"/>
        <color rgb="FF000000"/>
        <rFont val="Calibri"/>
        <family val="2"/>
        <charset val="238"/>
      </rPr>
      <t xml:space="preserve">7). Napájací zdroj na montážny rám:            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- Vstupné napätie: 85 – 265 V AC, (47 – 63 Hz)                                                                                                                                                     - Výstupné napätie: 24 V DC, s ochranou proti skratu                                                                                                                                                - Výstupný prúd: max. 4,5 A                                                                                                                                                          - Rozmery: 170 x 240 x 92 mm 
 Typ: Konektor podľa CEE 7/VII pre DE, 
FR, NO, SE, FI, PT, ES, AT, NL, BE, GR, 
TR, IT, DK, IR, ID</t>
    </r>
  </si>
  <si>
    <r>
      <rPr>
        <b/>
        <sz val="8"/>
        <color rgb="FF000000"/>
        <rFont val="Calibri"/>
        <family val="2"/>
        <charset val="238"/>
      </rPr>
      <t>14). Komponenty a náradie 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Sada obsahuje</t>
    </r>
    <r>
      <rPr>
        <sz val="8"/>
        <color rgb="FF000000"/>
        <rFont val="Calibri"/>
        <family val="2"/>
        <charset val="238"/>
      </rPr>
      <t xml:space="preserve">:                                                                                                                                           
– 32x odbočka typu T pneumatických rozvodov (pneumatický prípoj pre hadice s vonkajším priemerom 4 mm),
– 12x odbočka typu T pneumatických rozvodov (pneumatický prípoj pre hadice s vonkajším priemerom 6 mm),
– 18x odbočka typu Y pneumatických rozvodov (pneumatický prípoj pre hadice s vonkajším priemerom 4 mm),
– 40x záslepka prípojok ventilov (nástrčné puzdro s priemerom 4 mm), 
– 2x silový snímač na meranie sily piestu (rozsah merania: 0 … 1 kN, napájacie napätie: 24 V DC, výstupné napätie: 0 … 10 V),
– 1x plastová hadica 50 m (vonkajší priemer: 6 mm, vnútorný priemer: 4 mm, prevádzkový tlak závislý od teploty: 0.95 bar - 10 bar), 
– 6x vst./výst. dátový kábel, krížený, so zástrčkou a zásuvkou (Kábel na pripojenie ľubovoľného PLC s univerzálnou pripojovacou jednotkou prostredníctvom vst./výst. dátového kábla s konektorom SysLink na jednej strane a voľným koncom kábla),
- 12x dátový kábel vst./výst. s konektorom SysLink na jednej strane (dátový kábel vst./výst s jednostranným konektorom SysLink podľa IEEE 488 a voľným koncom kábla sa používa na pripojenie zariadenia so zásuvkou SysLink k vst./výst. svorkám PLC.),                                                                                                                                                    – 8x pneumatická rýchlospojka - na napojenie rozvodov, stolov k bočným rozvodom (pri montáži stolov na mieste),                                                                                                                                             - 6 x nástroj na rezanie trubiek/hadíc                                           </t>
    </r>
  </si>
  <si>
    <t>Zaškolenie personálu (spustenie, používanie, ovládanie, údržba, možné poruchy) zo všetkých zariadení, ktorú sú obsanom výukového standu č.1.</t>
  </si>
  <si>
    <t>Inštalácia a uvedenie do prevádzky stolov a zariadení na mieste.</t>
  </si>
  <si>
    <r>
      <t>15). Komporesor -</t>
    </r>
    <r>
      <rPr>
        <sz val="8"/>
        <color rgb="FF000000"/>
        <rFont val="Calibri"/>
        <family val="2"/>
        <charset val="238"/>
      </rPr>
      <t xml:space="preserve"> kompresor pre napojenie mobilných stolov (Napätie 
- napätie: 230 V
- sací výkon: 320 l/min,
- plniace množstvo:205 l/min,
- objem nádoby: 90 l
- tlak max.: 10 bar, 
- počet valcov : 1 ks,
- hladina akustického tlaku: max 73 dB,
- hadicová prípojka: 6 mm,
výkon : max. 1,5 kW,
- hmotnosť: 62 kg,
rozmery D x Š x V (mm): max. 1060 x 440 x 850.</t>
    </r>
  </si>
  <si>
    <r>
      <rPr>
        <b/>
        <u/>
        <sz val="8"/>
        <color rgb="FF000000"/>
        <rFont val="Calibri"/>
        <family val="2"/>
        <charset val="238"/>
      </rPr>
      <t>Všeobecný popis</t>
    </r>
    <r>
      <rPr>
        <b/>
        <sz val="8"/>
        <color rgb="FF000000"/>
        <rFont val="Calibri"/>
        <family val="2"/>
        <charset val="238"/>
      </rPr>
      <t>:</t>
    </r>
    <r>
      <rPr>
        <b/>
        <u/>
        <sz val="8"/>
        <color rgb="FF000000"/>
        <rFont val="Calibri"/>
        <family val="2"/>
        <charset val="238"/>
      </rPr>
      <t xml:space="preserve">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Výukový stand č.3 sa skladá zo štyroch samostaných stanís s príslušenstvom:                                                                                                                                                                            - stanica distribúcia,                                                                                                                                                              - stanica triedenie,                                                                                                                                                              - stanica Pick&amp;Place,                                                                                                                                                          - stanica delenie</t>
    </r>
  </si>
  <si>
    <r>
      <rPr>
        <b/>
        <u/>
        <sz val="8"/>
        <color rgb="FF000000"/>
        <rFont val="Calibri"/>
        <family val="2"/>
        <charset val="238"/>
      </rPr>
      <t>4). Stanica delenie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Stanica riadi proces distribúcie v závislosti od vlastností obrobku. Rozmery obrobku zistené snímačmi rozhodujú o ďalšom priebehu procesu.
</t>
    </r>
    <r>
      <rPr>
        <b/>
        <sz val="8"/>
        <color rgb="FF000000"/>
        <rFont val="Calibri"/>
        <family val="2"/>
        <charset val="238"/>
      </rPr>
      <t xml:space="preserve">Modul Pick&amp;Place: </t>
    </r>
    <r>
      <rPr>
        <sz val="8"/>
        <color rgb="FF000000"/>
        <rFont val="Calibri"/>
        <family val="2"/>
        <charset val="238"/>
      </rPr>
      <t>dodáva sa kompletne zmontovaný</t>
    </r>
    <r>
      <rPr>
        <b/>
        <sz val="8"/>
        <color rgb="FF000000"/>
        <rFont val="Calibri"/>
        <family val="2"/>
        <charset val="238"/>
      </rPr>
      <t xml:space="preserve">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prevádzkový tlak 600 kPa (6 bar), - prevádzkové napätie 24 V DC, 4,5 A, - digitálne vstupy: 5 (6), digitálne výstupy: 6, - max. 24 V DC, - max. 2 A na výstup, - max. 4 A celkom, - analógové vstupy: 1 (0), - analógové výstupy: 0 až 10 V DC, alebo ± 10 V DC, - elektrické pripojenie 24-kolíková zásuvka IEEE 488 (SysLink), - pneumatické pripojenie plastová hadica s vonkajším priemerom 6 mm, - spotreba stlačeného vzduchu pri 600 kPa (kontinuálna cirkulácia): 1 l/min, - rozmery 350 x 700 x 200 mm.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 xml:space="preserve">:
- oddeľovacia stanica, - jednosmerný ovládač motora, - DC rotačný magnet s vratnou pružinou, - prevodový motor 24 V.                                                                          </t>
    </r>
  </si>
  <si>
    <t>6 ks</t>
  </si>
  <si>
    <t>Opis predmetu zákazky</t>
  </si>
  <si>
    <t>Interiérové vybavenie pre SPŠe Košice časť. 1 -  Laboratórny nábytok pre automatizáciu a Industry 4.0</t>
  </si>
  <si>
    <t>DIČ:</t>
  </si>
  <si>
    <t>IČ DPH:</t>
  </si>
  <si>
    <t>Celková cena za predmet zákazky časť: 1:</t>
  </si>
  <si>
    <t>Príloha č. 1</t>
  </si>
  <si>
    <r>
      <rPr>
        <b/>
        <u/>
        <sz val="8"/>
        <color rgb="FF000000"/>
        <rFont val="Calibri"/>
        <family val="2"/>
        <charset val="238"/>
      </rPr>
      <t xml:space="preserve">10).Dotykový panel, Ethernet Switch Rack  </t>
    </r>
    <r>
      <rPr>
        <b/>
        <sz val="8"/>
        <color rgb="FF000000"/>
        <rFont val="Calibri"/>
        <family val="2"/>
        <charset val="238"/>
      </rPr>
      <t xml:space="preserve"> - sada 6 ks: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Dotykový panel  4" dotykový panel s ďalšími 4 dotykovými programovateľnými funkčnými tlačidlami a patrí do série vstupných HMI Siemens pre jednoduché aplikácie. Univerzálne použiteľný ethernetový switch ponúka možnosť vytvárania malých hviezdicových a líniových štruktúr a poskytuje jednoduchý spôsob zobrazenia sieťového prepojenia PLC, dotykových panelov (HMI) a ďalších komponentov.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u/>
        <sz val="8"/>
        <color rgb="FF000000"/>
        <rFont val="Calibri"/>
        <family val="2"/>
        <charset val="238"/>
      </rPr>
      <t>Obsahuje:</t>
    </r>
    <r>
      <rPr>
        <sz val="8"/>
        <color rgb="FF000000"/>
        <rFont val="Calibri"/>
        <family val="2"/>
        <charset val="238"/>
      </rPr>
      <t xml:space="preserve">
- dotykový panel so  4 dotykovými programovateľnými funkčnými tlačidlami, ethernetovým vstupom, USB vstupom , 2x konektor 24 V, 2x konektor 0 V.
- ethenernet swith rack - 5 x ethernetový vstup, 2x konektor 24 V, 2x konektor 0 V.
</t>
    </r>
    <r>
      <rPr>
        <u/>
        <sz val="8"/>
        <color rgb="FF000000"/>
        <rFont val="Calibri"/>
        <family val="2"/>
        <charset val="238"/>
      </rPr>
      <t>Technické špecifikácie</t>
    </r>
    <r>
      <rPr>
        <sz val="8"/>
        <color rgb="FF000000"/>
        <rFont val="Calibri"/>
        <family val="2"/>
        <charset val="238"/>
      </rPr>
      <t xml:space="preserve">:
- Rozmery (V x H): 170 mm x cca 80 mm
- Šírkadotykového panela: 245 mm
- Šírka ethernet switch racku: 245 mm
- Pracovné napätie: 24V DC                                                                                                                      </t>
    </r>
  </si>
  <si>
    <r>
      <rPr>
        <b/>
        <sz val="8"/>
        <color rgb="FF000000"/>
        <rFont val="Calibri"/>
        <family val="2"/>
        <charset val="238"/>
      </rPr>
      <t>2). Stacionárny kontajner: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Zásuvková jednotka určená na integráciu do pracovného stola, plne rozložiteľná.
</t>
    </r>
    <r>
      <rPr>
        <b/>
        <sz val="8"/>
        <color rgb="FF000000"/>
        <rFont val="Calibri"/>
        <family val="2"/>
        <charset val="238"/>
      </rPr>
      <t>Minimálne požiadavky:</t>
    </r>
    <r>
      <rPr>
        <sz val="8"/>
        <color rgb="FF000000"/>
        <rFont val="Calibri"/>
        <family val="2"/>
        <charset val="238"/>
      </rPr>
      <t xml:space="preserve">
- kovové vyhotovenie,
- min. 4 zásuvky,
- uzamykateľné,
- plnovýsuvné zásuvky,
- bezpečnostný mechanizmus proti samovoľnému otvoreniu. </t>
    </r>
  </si>
  <si>
    <r>
      <rPr>
        <b/>
        <sz val="8"/>
        <color rgb="FF000000"/>
        <rFont val="Calibri"/>
        <family val="2"/>
        <charset val="238"/>
      </rPr>
      <t>5). Základy elektropneumatiky, základná úroveň, sada zariadení: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Sada obsahuje všetky komponenty na výučbu základov elektropneumatického riadenia. 
Komponenty sú vybavené montážnym systémom (rýchloupínací systém alebo ekvivalent). Pneumatické a elektrické prípoje sú na dobre dostupnej hornej strane komponentov s rýchlospojkami pre plastové hadice (napr. PUN 4 x 0,75 mm alebo ekvivalent). K tomu 4 mm bezpečnostné zásuvky alebo priemyselné konektory M8. Všetky komponenty sú vyhotovené v priemyselnej kvalite. 
Dodávané v zásobníkoch kompatibilných s bežnými systémami skladovania (alebo ekvivalent).
Súčasťou dodávky sú aj označovacie prvky (napr. nálepky so symbolmi).
</t>
    </r>
    <r>
      <rPr>
        <b/>
        <sz val="8"/>
        <color rgb="FF000000"/>
        <rFont val="Calibri"/>
        <family val="2"/>
        <charset val="238"/>
      </rPr>
      <t>Obsah sady:</t>
    </r>
    <r>
      <rPr>
        <sz val="8"/>
        <color rgb="FF000000"/>
        <rFont val="Calibri"/>
        <family val="2"/>
        <charset val="238"/>
      </rPr>
      <t xml:space="preserve">
- 1x vstupný signál, elektrický, modul tlačidiel
- 2x relé, trojnásobné, 
- 1x koncový spínač, elektrický, pohon zľava, 
- 1x koncový spínač, elektrický, pohon sprava, 
- 1x bezdotykový snímač, optický, M12, 
- 2x bezdotykový snímač, elektronický, s montážou na valec , 
- 1x 2 x 3/2-cestný elektromagnetický ventil s LED, normálne zatvorený, 
- 1x 5/2- cestný elektromagnetický ventil s LED,
- 2x 5/2-cestný dvojitý elektromagnetický ventil s LED, 
- 1x tlakový snímač s displejom, 
- 4x jednocestný škrtiaci ventil, 
- 1x jednočinný valec, 
- 2x dvojčinný valec , 
- 1x zapínací ventil s filtračným regulačným ventilom, 
- 1x viacnásobný rozdeľovač, 
- 1x plastové hadice, 
- skriptá elektropneumatika  - základná úroveň (len 1 ks).</t>
    </r>
  </si>
  <si>
    <r>
      <rPr>
        <b/>
        <sz val="8"/>
        <color rgb="FF000000"/>
        <rFont val="Calibri"/>
        <family val="2"/>
        <charset val="238"/>
      </rPr>
      <t>3). Základy pneumatiky, základná úroveň, sada zariadení: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Sada obsahuje všetky komponenty na výučbu základov pneumatickej riadiacej techniky. Komponenty sú vybavené montážnym systémom (rýchloupínací systém alebo ekvivalent), pneumatickými prípojmi na dobre dostupnej hornej strane komponentov a rýchlospojkami pre plastové hadice (napr. PUN 4 x 0,75 mm alebo ekvivalent).
Dodávané v zásobníkoch kompatibilných s bežnými systémami skladovania (alebo ekvivalent).
Súčasťou dodávky sú aj označovacie prvky (napr. nálepky so symbolmi).
Všetky komponenty sú vyhotovené v priemyselnej kvalite. 
</t>
    </r>
    <r>
      <rPr>
        <b/>
        <sz val="8"/>
        <color rgb="FF000000"/>
        <rFont val="Calibri"/>
        <family val="2"/>
        <charset val="238"/>
      </rPr>
      <t>Obsah sady:</t>
    </r>
    <r>
      <rPr>
        <sz val="8"/>
        <color rgb="FF000000"/>
        <rFont val="Calibri"/>
        <family val="2"/>
        <charset val="238"/>
      </rPr>
      <t xml:space="preserve">
- 2x 3/2-cestný-montáž na panel, tlačidlový pohon, normálne zatvorený, 
- 1x 3/2-cestný ventil, montáž na panel, tlačidlový pohon, normálne otvorený,                                                                                                                                           - 1x 5/2- cestný ventil, montáž na panel, voliaci spínač,
- 1x 3/2- cestný ventil, montáž na panel, voliaci spínač, normálne zatvorený,
- 2x 3/2-cestný pákový ventil s valčekom, normálne zatvorený,
- 2x bezdotykový snímač, pneumatický, s prípojom na valec,  
- 1x pneumatický časovač, normálne zatvorený,                                                                                                                                         - 1x tlakový spínací ventil, 
- 1x 3/2-cestný ventil, s pneumatickým pohonom na jednom konci,
- 1x 5/2-cestný ventil, s pneumatickým pohonom na jednom konci, 
- 3x 5/2-cestný dvojitý riadiaci ventil, s pneumatickým pohonom na oboch koncoch,                                                                                                                                                   - 1x kyvadlový ventil (OR),                                                                                                                                                                   - 2x dvojtlakový ventil (AND), 
- 1x rýchlo odvzdušňovací ventil,                                                                                                                                                - 2x jednocestný škrtiaci ventil,
- 1x jednočinný valec,                                                                                                                                                    - 1x dvojčinný valec,                                                                                                                                                 - 1x zapínací ventil s filtračným regulačným ventilom,                                                                                                                                           - 1x tlakový regulačný ventil s manometrom,
- 2x manometer,- 1x viacnásobný rozdeľovač,                                                                                                                                       - 2x plastové hadice,                                                                                                                                                 - skriptá pneumatika - základná úroveň (len 1 ks).</t>
    </r>
  </si>
  <si>
    <r>
      <rPr>
        <b/>
        <sz val="8"/>
        <color rgb="FF000000"/>
        <rFont val="Calibri"/>
        <family val="2"/>
        <charset val="238"/>
      </rPr>
      <t>4). Náročnejšie školenie o pneumatických systémoch, pokročilá úroveň, sada zariadení: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
Sada obsahuje všetky komponenty na výučbu pneumatickej 
riadiacej techniky na pokročilej úrovni. Komponenty sú vybavené montážnym systémom (rýchloupínací systém alebo ekvivalent), pneumatickými prípojmi na dobre dostupnej hornej strane komponentov a rýchlospojkami pre plastové hadice (napr. PUN 4 x 0,75 mm alebo ekvivalent).
Dodávané v zásobníkoch kompatibilných s bežnými systémami skladovania (alebo ekvivalent).
Súčasťou dodávky sú aj označovacie prvky (napr. nálepky so symbolmi).
Všetky komponenty sú vyhotovené v priemyselnej kvalite. 
</t>
    </r>
    <r>
      <rPr>
        <b/>
        <sz val="8"/>
        <color rgb="FF000000"/>
        <rFont val="Calibri"/>
        <family val="2"/>
        <charset val="238"/>
      </rPr>
      <t>Obsah sady:</t>
    </r>
    <r>
      <rPr>
        <sz val="8"/>
        <color rgb="FF000000"/>
        <rFont val="Calibri"/>
        <family val="2"/>
        <charset val="238"/>
      </rPr>
      <t xml:space="preserve">
- 2x 3/2-cestný-montáž na panel, tlačidlový pohon, normálne zatvorený, 
- 1x 3/2-cestný ventil, montáž na panel s uzamykateľným núdzovým hríbovým tlačidlom, červený, normálne otvorený,
- 1x 3/2-cestný pákový ventil s voľnobehom a s valčekom, normálne zatvorený, 
- 1x ventil na obmedzenie spätného tlaku, 
- 4x 3/2-cestný ventil, s pneumatickým pohonom na jednom konci, 
- 2x 5/2-cestný dvojitý riadiaci ventil, s pneumatickým pohonom na oboch koncoch, 
- 2x plastové hadice, 
- 4x kyvadlový ventil (OR), 
- 3x dvojtlakový ventil (AND), 
- 1x pneumatický časovač, normálne otvorený, 
- 1x pneumatický počítadlo s predvoľbou, 
- 1x krokový modul, 
- 2x jednocestný škrtiaci ventil, 
- 2x spätný ventil, riadený,
- 2x dvojčinný valec, 
- skriptá pneumatika - pokročilá úroveň (len 1 ks).</t>
    </r>
  </si>
  <si>
    <r>
      <rPr>
        <b/>
        <sz val="8"/>
        <color rgb="FF000000"/>
        <rFont val="Calibri"/>
        <family val="2"/>
        <charset val="238"/>
      </rPr>
      <t xml:space="preserve">6). Náročnejšie školenie o elektropneumatike, pokročilá úroveň, sada zariadení:            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Sada obsahuje všetky komponenty všetky komponenty na výučbu elektropneumatického riadenia na pokročilej úrovni.  
Komponenty sú vybavené montážnym systémom (rýchloupínací systém alebo ekvivalent). Pneumatické a elektrické prípoje sú na dobre dostupnej hornej strane komponentov s rýchlospojkami pre plastové hadice (napr. PUN 4 x 0,75 mm alebo ekvivalent). K tomu 4 mm bezpečnostné zásuvky alebo priemyselné konektory M8. Všetky komponenty sú vyhotovené v priemyselnej kvalite. 
Dodávané v zásobníkoch kompatibilných s bežnými systémami skladovania (alebo ekvivalent). Komponenty sa dodávajú v troch zásobníkoch s náradím, ktoré sú vhodné do systémových zásuviek.
Súčasťou dodávky sú aj označovacie prvky (napr. nálepky so symbolmi).
</t>
    </r>
    <r>
      <rPr>
        <b/>
        <sz val="8"/>
        <color rgb="FF000000"/>
        <rFont val="Calibri"/>
        <family val="2"/>
        <charset val="238"/>
      </rPr>
      <t>Obsah sady:</t>
    </r>
    <r>
      <rPr>
        <sz val="8"/>
        <color rgb="FF000000"/>
        <rFont val="Calibri"/>
        <family val="2"/>
        <charset val="238"/>
      </rPr>
      <t xml:space="preserve">
- 1x vstupný signál, elektrický, modul tlačidiel
- 2x relé, trojnásobné, 
- 1x časové relé, dvojnásobné, 
- 1x počítadlo s predvoľbou, elektronické, 
- 1x tlačidlo núdzového zastavenia, elektrické, 
- 1x bezdotykový snímač, indukčný, M12,  
- 1x bezdotykový snímač, kapacitný, M12, 
- 1x ventilový terminál ,
- 2x spätný ventil, riadený, 
- skriptá elektropneumatika - pokročílá úroveň (len 1 ks).</t>
    </r>
  </si>
  <si>
    <r>
      <rPr>
        <b/>
        <sz val="8"/>
        <color rgb="FF000000"/>
        <rFont val="Calibri"/>
        <family val="2"/>
        <charset val="238"/>
      </rPr>
      <t xml:space="preserve">8). Prepojovacie vodiče: </t>
    </r>
    <r>
      <rPr>
        <sz val="8"/>
        <color rgb="FF000000"/>
        <rFont val="Calibri"/>
        <family val="2"/>
        <charset val="238"/>
      </rPr>
      <t xml:space="preserve">4 mm bezpečnostné laboratórne káble, 106 kusov, červené, modré a čierne.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Sada obsahuje:</t>
    </r>
    <r>
      <rPr>
        <sz val="8"/>
        <color rgb="FF000000"/>
        <rFont val="Calibri"/>
        <family val="2"/>
        <charset val="238"/>
      </rPr>
      <t xml:space="preserve">
– 10x červená 50 mm, 
– 10x modrá 50 mm, 
– 8x čierna 50 mm, 
– 8x červená 300 mm, 
– 8x modrá 300 mm, 
– 18x čierna 300 mm, 
– 8x červená 500 mm, 
– 8x modrá 500 mm, 
– 18x čierna 500 mm, 
– 2 červená 1000 mm, 
– 3x modrá 1000 mm, 
– 2x čierna 1000 mm, 
– 1x červená 1500 mm, 
– 1x modrá 1500 mm, 
– 1x čierna 1500 mm.                                                                                       </t>
    </r>
  </si>
  <si>
    <r>
      <rPr>
        <b/>
        <sz val="8"/>
        <color rgb="FF000000"/>
        <rFont val="Calibri"/>
        <family val="2"/>
        <charset val="238"/>
      </rPr>
      <t xml:space="preserve">9). Simulačný softvér pre pneumatické, elektropneumatické a hydraulické obvody (napr. FluidSIM® alebo ekvivalent)
Popis:
</t>
    </r>
    <r>
      <rPr>
        <sz val="8"/>
        <color rgb="FF000000"/>
        <rFont val="Calibri"/>
        <family val="2"/>
        <charset val="238"/>
      </rPr>
      <t>Softvér určený na tvorbu, simuláciu a výučbu pneumatických, elektropneumatických, hydraulických, elektrohydraulických a digitálnych riadiacich obvodov. Softvér musí umožniť vizuálne a interaktívne sledovanie priebehu procesov, testovanie logických operácií a overenie funkčnosti obvodov pred ich reálnou inštaláciou.</t>
    </r>
    <r>
      <rPr>
        <b/>
        <sz val="8"/>
        <color rgb="FF000000"/>
        <rFont val="Calibri"/>
        <family val="2"/>
        <charset val="238"/>
      </rPr>
      <t xml:space="preserve">
Minimálne požiadavky:
Podpora simulácie:
</t>
    </r>
    <r>
      <rPr>
        <sz val="8"/>
        <color rgb="FF000000"/>
        <rFont val="Calibri"/>
        <family val="2"/>
        <charset val="238"/>
      </rPr>
      <t>- pneumatických a elektropneumatických obvodov,
- hydraulických a elektrohydraulických obvodov,
- digitálnych a elektronických riadiacich obvodov vrátane logických funkcií (AND, OR, NOT).</t>
    </r>
    <r>
      <rPr>
        <b/>
        <sz val="8"/>
        <color rgb="FF000000"/>
        <rFont val="Calibri"/>
        <family val="2"/>
        <charset val="238"/>
      </rPr>
      <t xml:space="preserve">
Funkcionalita:
</t>
    </r>
    <r>
      <rPr>
        <sz val="8"/>
        <color rgb="FF000000"/>
        <rFont val="Calibri"/>
        <family val="2"/>
        <charset val="238"/>
      </rPr>
      <t>- vizualizácia a animácia pohybu valcov, ventilov a aktuátorov,
- možnosť nastavenia parametrov ventilov, časovačov, snímačov a aktuátorov,
- konfigurácia vlastných modulov a obvodov,
- testovanie logických a riadiacich funkcií.</t>
    </r>
    <r>
      <rPr>
        <b/>
        <sz val="8"/>
        <color rgb="FF000000"/>
        <rFont val="Calibri"/>
        <family val="2"/>
        <charset val="238"/>
      </rPr>
      <t xml:space="preserve">
Použitie a kompatibilita:
</t>
    </r>
    <r>
      <rPr>
        <sz val="8"/>
        <color rgb="FF000000"/>
        <rFont val="Calibri"/>
        <family val="2"/>
        <charset val="238"/>
      </rPr>
      <t>- určené pre výučbu aj samoštúdium,
- kompatibilné so súčasnými operačnými systémami (Windows 10/11 alebo ekvivalent),
- možnosť tlače alebo exportu diagramov,
- možnosť integrácie s riadiacimi a simulačnými zariadeniami laboratória.</t>
    </r>
    <r>
      <rPr>
        <b/>
        <sz val="8"/>
        <color rgb="FF000000"/>
        <rFont val="Calibri"/>
        <family val="2"/>
        <charset val="238"/>
      </rPr>
      <t xml:space="preserve">
Dodávka:
</t>
    </r>
    <r>
      <rPr>
        <sz val="8"/>
        <color rgb="FF000000"/>
        <rFont val="Calibri"/>
        <family val="2"/>
        <charset val="238"/>
      </rPr>
      <t xml:space="preserve">- minimálne 10 používateľských licencií umožňujúcich súčasnú prácu 10 študentov,
- inštalačné súbory, licenčné kľúče a dokumentácia,
- stručný návod na inštaláciu, aktiváciu a základnú prevádzku softvéru,
- softvér musí byť plne funkčný vo vzdelávacom prostredí.                                                                         </t>
    </r>
  </si>
  <si>
    <r>
      <rPr>
        <b/>
        <sz val="8"/>
        <color rgb="FF000000"/>
        <rFont val="Calibri"/>
        <family val="2"/>
        <charset val="238"/>
      </rPr>
      <t xml:space="preserve">10) Doplnková súprava príslušenstva pre prepojenie simulácie so skutočnými obvodmi (napr. FluidSIM® /EasyPort USB alebo ekvivalent).
Popis:
</t>
    </r>
    <r>
      <rPr>
        <sz val="8"/>
        <color rgb="FF000000"/>
        <rFont val="Calibri"/>
        <family val="2"/>
        <charset val="238"/>
      </rPr>
      <t xml:space="preserve">Súprava príslušenstva určená na prepojenie simulačného softvéru s reálnymi výukovými obvodmi a zariadeniami, umožňujúca meranie, riadenie a testovanie signálov v otvorenej aj uzavretej slučke. Súprava umožňuje prepojenie virtuálneho riadenia so skutočnými komponentmi laboratória, čím podporuje praktickú výučbu a overovanie funkčnosti obvodov.
</t>
    </r>
    <r>
      <rPr>
        <b/>
        <sz val="8"/>
        <color rgb="FF000000"/>
        <rFont val="Calibri"/>
        <family val="2"/>
        <charset val="238"/>
      </rPr>
      <t xml:space="preserve">Minimálne požiadavky:
Softvérová časť:
</t>
    </r>
    <r>
      <rPr>
        <sz val="8"/>
        <color rgb="FF000000"/>
        <rFont val="Calibri"/>
        <family val="2"/>
        <charset val="238"/>
      </rPr>
      <t>- simulácia riadenia pneumatických a elektropneumatických obvodov,
- spracovanie vstupov a výstupov zo skutočných komponentov,
- možnosť spúšťať a monitorovať logické obvody priamo v simulácii,
- obsahuje vzorové programy alebo demonštračné riešenia na jednoduchšiu implementáciu a výučbu.</t>
    </r>
    <r>
      <rPr>
        <b/>
        <sz val="8"/>
        <color rgb="FF000000"/>
        <rFont val="Calibri"/>
        <family val="2"/>
        <charset val="238"/>
      </rPr>
      <t xml:space="preserve">
Hardvérová časť:
</t>
    </r>
    <r>
      <rPr>
        <sz val="8"/>
        <color rgb="FF000000"/>
        <rFont val="Calibri"/>
        <family val="2"/>
        <charset val="238"/>
      </rPr>
      <t>- rozhranie pre pripojenie simulácie k reálnym obvodom, umožňujúce meranie a riadenie signálov v otvorenej a uzavretej slučke,
- skrutkový adaptér alebo modul pre rýchle a bezpečné pripojenie komponentov k pracovisku,
- univerzálna digitálna zapájacia jednotka umožňujúca pripojenie vstupov a výstupov s laboratórnymi zásuvkami,
- prepojovací I/O kábel s kompatibilnými konektormi pre prenos dát medzi simuláciou a reálnymi obvodmi,
- káble a konektory musia byť bezpečné, označené a vhodné pre školské alebo laboratórne prostredie.</t>
    </r>
    <r>
      <rPr>
        <b/>
        <sz val="8"/>
        <color rgb="FF000000"/>
        <rFont val="Calibri"/>
        <family val="2"/>
        <charset val="238"/>
      </rPr>
      <t xml:space="preserve">
Dokumentácia a podpora:
</t>
    </r>
    <r>
      <rPr>
        <sz val="8"/>
        <color rgb="FF000000"/>
        <rFont val="Calibri"/>
        <family val="2"/>
        <charset val="238"/>
      </rPr>
      <t>- stručný návod na inštaláciu, prepojenie, konfiguráciu a základnú prevádzku,
- označenie komponentov a prehľadné uloženie pre jednoduché používanie a údržbu,
- súprava musí byť plne kompatibilná so všetkými laboratórnymi obvodmi a zásuvkami pracoviska.</t>
    </r>
    <r>
      <rPr>
        <b/>
        <sz val="8"/>
        <color rgb="FF000000"/>
        <rFont val="Calibri"/>
        <family val="2"/>
        <charset val="238"/>
      </rPr>
      <t xml:space="preserve">
Dodávka:
</t>
    </r>
    <r>
      <rPr>
        <sz val="8"/>
        <color rgb="FF000000"/>
        <rFont val="Calibri"/>
        <family val="2"/>
        <charset val="238"/>
      </rPr>
      <t xml:space="preserve">- minimálne 1 kompletná súprava pre každé pracovisko,
- všetky komponenty prehľadne uložené a označené.                                                                                                                                                   </t>
    </r>
  </si>
  <si>
    <r>
      <rPr>
        <b/>
        <sz val="6"/>
        <color rgb="FF000000"/>
        <rFont val="Calibri"/>
        <family val="2"/>
        <charset val="238"/>
      </rPr>
      <t xml:space="preserve">11) Sada zariadení pre digitalizáciu pneumatických systémov, pokročilá úroveň
Popis:
</t>
    </r>
    <r>
      <rPr>
        <sz val="6"/>
        <color rgb="FF000000"/>
        <rFont val="Calibri"/>
        <family val="2"/>
        <charset val="238"/>
      </rPr>
      <t>Sada slúži na výučbu a praktické testovanie digitalizovaných pneumatických a elektropneumatických obvodov. Umožňuje prepojenie riadiacich PLC modulov so senzormi, aktuátormi a pneumatickými komponentmi, vrátane monitorovania a riadenia digitálnych a analógových signálov, simulácie a testovania automatizačných systémov, vrátane bezpečnostných obvodov a vzdialeného prístupu.</t>
    </r>
    <r>
      <rPr>
        <b/>
        <sz val="6"/>
        <color rgb="FF000000"/>
        <rFont val="Calibri"/>
        <family val="2"/>
        <charset val="238"/>
      </rPr>
      <t xml:space="preserve">
Obsah a minimálne požiadavky:
Riadiaci modul:
</t>
    </r>
    <r>
      <rPr>
        <sz val="6"/>
        <color rgb="FF000000"/>
        <rFont val="Calibri"/>
        <family val="2"/>
        <charset val="238"/>
      </rPr>
      <t>1x PLC modul s integrovaným CPU (napr. SIMATIC S7-1200 alebo ekvivalent),
1x rozširujúci modul pre 16x digitálne vstupy (24 V DC) a 8x digitálne výstupy,
4x analógové vstupy a 2x analógové výstupy,
digitálne a analógové vstupy/výstupy prístupné cez 4 mm bezpečnostné zásuvky,
simulačný modul s 2x SysLink konektorom pre MPS stanice,
D-Sub 15-pin konektor pre analógové vstupy a výstupy,
4 mm zásuvky pre bezpečnostný mostík núdzového zastavenia.</t>
    </r>
    <r>
      <rPr>
        <b/>
        <sz val="6"/>
        <color rgb="FF000000"/>
        <rFont val="Calibri"/>
        <family val="2"/>
        <charset val="238"/>
      </rPr>
      <t xml:space="preserve">
Pneumatické komponenty:
</t>
    </r>
    <r>
      <rPr>
        <sz val="6"/>
        <color rgb="FF000000"/>
        <rFont val="Calibri"/>
        <family val="2"/>
        <charset val="238"/>
      </rPr>
      <t>1x proporcionálny regulátor tlaku s displejom, prepojovacími tlakovými hadicami a elektrickými káblami, rozsah regulácie: 0,15 – 6 bar, vstupný tlak: 7 – 8 bar, nominálny prietok: min. 850 l/min, ventil: 3-cestný proporcionálny regulátor tlaku, zatvorený typ,
1x snímač tlaku 0 – 10 bar s analógovým a spínacím výstupom (napájanie 15 – 30 V DC),
1x snímač prietoku s displejom, analógový výstup 0 – 10 V, spínací výstup 2x PNP / 2x NPN, nastaviteľný kontakt N/O alebo N/C, konektor M12, 5-pin, 4 ½-znakový alfanumerický displej,
1x dvojčinný valec: priemer piestu 20 mm, priemer piestnice 8 mm, max. zdvih 100 mm, pracovný tlak 0 – 1000 kPa,
1x filtračná objímka pre uzatvárací ventil s regulátorom filtra.
Bezpečnostné a ovládacie prvky:
1x podsvietený hríbový ovládač 24 V DC (tlačidlo núdzového zastavenia),
1x zásuvková lišta pre IEC napájací kábel vrátane predlžovacieho kábla 230 V s 3 zásuvkami.</t>
    </r>
    <r>
      <rPr>
        <b/>
        <sz val="6"/>
        <color rgb="FF000000"/>
        <rFont val="Calibri"/>
        <family val="2"/>
        <charset val="238"/>
      </rPr>
      <t xml:space="preserve">
Komunikácia a sieť:
</t>
    </r>
    <r>
      <rPr>
        <sz val="6"/>
        <color rgb="FF000000"/>
        <rFont val="Calibri"/>
        <family val="2"/>
        <charset val="238"/>
      </rPr>
      <t>1x prístupový bod Wi-Fi (napájanie 12 V DC, 1 A, 4x RJ-45 LAN port, 1x RJ-45 Gigabit WAN port),
3x ethernetový kábel RJ45 CAT5, dĺžka 1,5 m.</t>
    </r>
    <r>
      <rPr>
        <b/>
        <sz val="6"/>
        <color rgb="FF000000"/>
        <rFont val="Calibri"/>
        <family val="2"/>
        <charset val="238"/>
      </rPr>
      <t xml:space="preserve">
Softvér a licencie:
</t>
    </r>
    <r>
      <rPr>
        <sz val="6"/>
        <color rgb="FF000000"/>
        <rFont val="Calibri"/>
        <family val="2"/>
        <charset val="238"/>
      </rPr>
      <t>1x softvér na programovanie PLC s licenciou (napr. Simatic Step 7 (TIA Portal) V15 alebo ekvivalent), umožňujúci konfiguráciu digitálnych a analógových vstupov/výstupov, simuláciu a testovanie logiky riadenia.</t>
    </r>
    <r>
      <rPr>
        <b/>
        <sz val="6"/>
        <color rgb="FF000000"/>
        <rFont val="Calibri"/>
        <family val="2"/>
        <charset val="238"/>
      </rPr>
      <t xml:space="preserve">
Dokumentácia:
</t>
    </r>
    <r>
      <rPr>
        <sz val="6"/>
        <color rgb="FF000000"/>
        <rFont val="Calibri"/>
        <family val="2"/>
        <charset val="238"/>
      </rPr>
      <t>1x stručný návod na inštaláciu, prepojenie, konfiguráciu a bezpečné používanie,
označenie komponentov a prehľadné uloženie súpravy pre jednoduchú manipuláciu a údržbu.</t>
    </r>
    <r>
      <rPr>
        <b/>
        <sz val="6"/>
        <color rgb="FF000000"/>
        <rFont val="Calibri"/>
        <family val="2"/>
        <charset val="238"/>
      </rPr>
      <t xml:space="preserve">
Dodávka:
</t>
    </r>
    <r>
      <rPr>
        <sz val="6"/>
        <color rgb="FF000000"/>
        <rFont val="Calibri"/>
        <family val="2"/>
        <charset val="238"/>
      </rPr>
      <t>1x kompletná sada pre jedno pracovisko pripravená na okamžité použitie v laboratórnom prostredí.</t>
    </r>
  </si>
  <si>
    <r>
      <rPr>
        <b/>
        <sz val="6"/>
        <color rgb="FF000000"/>
        <rFont val="Calibri"/>
        <family val="2"/>
        <charset val="238"/>
      </rPr>
      <t xml:space="preserve">12) Sada malého programovateľného logického ovládača pre montážny rám (napr. LOGO! 8TP alebo ekvivalent)
Popis:
</t>
    </r>
    <r>
      <rPr>
        <sz val="6"/>
        <color rgb="FF000000"/>
        <rFont val="Calibri"/>
        <family val="2"/>
        <charset val="238"/>
      </rPr>
      <t>Sada slúži na výučbu a praktické experimentovanie základov programovateľného riadenia malých automatizačných systémov. Umožňuje ovládanie elektropneumatických obvodov, monitorovanie digitálnych a analógových vstupov a výstupov, programovanie logiky riadenia a prepojenie s aktuátormi a senzormi v laboratórnom prostredí.</t>
    </r>
    <r>
      <rPr>
        <b/>
        <sz val="6"/>
        <color rgb="FF000000"/>
        <rFont val="Calibri"/>
        <family val="2"/>
        <charset val="238"/>
      </rPr>
      <t xml:space="preserve">
Obsah a minimálne požiadavky:
Základný riadiaci modul:
</t>
    </r>
    <r>
      <rPr>
        <sz val="6"/>
        <color rgb="FF000000"/>
        <rFont val="Calibri"/>
        <family val="2"/>
        <charset val="238"/>
      </rPr>
      <t>1x kompaktný PLC modul (napr. LOGO! 8 TP alebo ekvivalent) s digitálnymi vstupmi a výstupmi,
2x pripojenie pre napájanie 24 V DC,
8x vstupných prípojok, z toho 4 možné použiť ako analógové,
4x bezpotenciálové výstupné prípojky pre reléové obvody,
1x Ethernet zásuvka pre sieťové prepojenie a komunikáciu s PC.</t>
    </r>
    <r>
      <rPr>
        <b/>
        <sz val="6"/>
        <color rgb="FF000000"/>
        <rFont val="Calibri"/>
        <family val="2"/>
        <charset val="238"/>
      </rPr>
      <t xml:space="preserve">
Rozšírený riadiaci modul:
</t>
    </r>
    <r>
      <rPr>
        <sz val="6"/>
        <color rgb="FF000000"/>
        <rFont val="Calibri"/>
        <family val="2"/>
        <charset val="238"/>
      </rPr>
      <t>1x kompaktný modul (napr. LOGO! 8 TP alebo ekvivalent) s digitálnymi a analógovými vstupmi a výstupmi,
1x rozširujúci modul pre digitálne vstupy (DM),
1x rozširujúci modul pre analógové vstupy a výstupy (AM AQ),
2x pripojenie pre napájanie 24 V DC,
12x vstupných prípojok, z toho 4 analógové,
8x bezpotenciálové výstupné prípojky pre reléové obvody,
2x konektor pre analógové výstupy,
1x Ethernet zásuvka pre sieťové prepojenie a komunikáciu.</t>
    </r>
    <r>
      <rPr>
        <b/>
        <sz val="6"/>
        <color rgb="FF000000"/>
        <rFont val="Calibri"/>
        <family val="2"/>
        <charset val="238"/>
      </rPr>
      <t xml:space="preserve">
Prepojenie a ovládanie:
</t>
    </r>
    <r>
      <rPr>
        <sz val="6"/>
        <color rgb="FF000000"/>
        <rFont val="Calibri"/>
        <family val="2"/>
        <charset val="238"/>
      </rPr>
      <t>- možnosť umiestnenia jednotky na prepojovacom poli alebo pracovnom stole,
- ovládanie elektropneumatických prvkov na paneli,
- softvér s licenciou pre programovanie logiky riadenia a konfiguráciu vstupov/výstupov,
- 1x komunikačný kábel pre prepojenie s PC,
- prepojovacie vodiče na zapájanie vstupov a výstupov (minimálne 8 ks).</t>
    </r>
    <r>
      <rPr>
        <b/>
        <sz val="6"/>
        <color rgb="FF000000"/>
        <rFont val="Calibri"/>
        <family val="2"/>
        <charset val="238"/>
      </rPr>
      <t xml:space="preserve">
Dodávka:
</t>
    </r>
    <r>
      <rPr>
        <sz val="6"/>
        <color rgb="FF000000"/>
        <rFont val="Calibri"/>
        <family val="2"/>
        <charset val="238"/>
      </rPr>
      <t>- 1x kompletná sada pre pre 1 pracovisko pripravená na okamžité použitie v laboratórnom prostredí,
- súprava dodávaná s dokumentáciou obsahujúcou návod na inštaláciu, zapojenie, programovanie a bezpečné používanie.</t>
    </r>
  </si>
  <si>
    <r>
      <rPr>
        <b/>
        <sz val="8"/>
        <color rgb="FF000000"/>
        <rFont val="Calibri"/>
        <family val="2"/>
        <charset val="238"/>
      </rPr>
      <t xml:space="preserve">13) Univerzálny 3D simulačný systém pre odbornú prípravu (napr. CIROS 7 alebo ekvivalent),
Popis:
</t>
    </r>
    <r>
      <rPr>
        <sz val="8"/>
        <color rgb="FF000000"/>
        <rFont val="Calibri"/>
        <family val="2"/>
        <charset val="238"/>
      </rPr>
      <t>Systém umožňuje odbornú prípravu vo virtuálnom 3D vzdelávacom prostredí pre študentov a účastníkov odborných kurzov. Simulačné prostredie podporuje vizualizáciu automatizačných procesov, pohybov strojov a komponentov, ako aj interaktívnu výučbu základov priemyselných automatizačných systémov.</t>
    </r>
    <r>
      <rPr>
        <b/>
        <sz val="8"/>
        <color rgb="FF000000"/>
        <rFont val="Calibri"/>
        <family val="2"/>
        <charset val="238"/>
      </rPr>
      <t xml:space="preserve">
Obsah a minimálne požiadavky:
Licencie:
</t>
    </r>
    <r>
      <rPr>
        <sz val="8"/>
        <color rgb="FF000000"/>
        <rFont val="Calibri"/>
        <family val="2"/>
        <charset val="238"/>
      </rPr>
      <t>1x plná licencia pre učiteľa (napr. CIROS 7 alebo ekvivalent),
5x licencii pre študentov / účastníkov výučby (CIROS 7 alebo ekvivalent),
Licencie musia umožniť inštaláciu na samostatné počítače s možnosťou offline práce,</t>
    </r>
    <r>
      <rPr>
        <b/>
        <sz val="8"/>
        <color rgb="FF000000"/>
        <rFont val="Calibri"/>
        <family val="2"/>
        <charset val="238"/>
      </rPr>
      <t xml:space="preserve">
</t>
    </r>
    <r>
      <rPr>
        <sz val="8"/>
        <color rgb="FF000000"/>
        <rFont val="Calibri"/>
        <family val="2"/>
        <charset val="238"/>
      </rPr>
      <t>Softvér musí obsahovať nástroje pre tvorbu, simuláciu a testovanie automatizačných scenárov v 3D prostredí.
Funkcie a vlastnosti softvéru:
Interaktívna simulácia pohybu mechanických a elektropneumatických systémov,
Vizualizácia a monitoring digitálnych a analógových vstupov/výstupov,
Podpora pre prepojenie so skutočnými zariadeniami (PLC, senzory, aktuátory),
Možnosť prípravy cvičení a kontrolných úloh pre študentov,
Podpora exportu výsledkov simulácií a generovania výstupných správ.</t>
    </r>
    <r>
      <rPr>
        <b/>
        <sz val="8"/>
        <color rgb="FF000000"/>
        <rFont val="Calibri"/>
        <family val="2"/>
        <charset val="238"/>
      </rPr>
      <t xml:space="preserve">
Dodávka:
</t>
    </r>
    <r>
      <rPr>
        <sz val="8"/>
        <color rgb="FF000000"/>
        <rFont val="Calibri"/>
        <family val="2"/>
        <charset val="238"/>
      </rPr>
      <t>Sada obsahuje všetky potrebné licencie pre laboratórne pracoviská,
Dodávka zahŕňa dokumentáciu, návod na inštaláciu a používateľskú príručku,
Softvér musí byť kompatibilný s operačnými systémami používanými vo vzdelávacích inštitúciách.</t>
    </r>
  </si>
  <si>
    <r>
      <rPr>
        <b/>
        <u/>
        <sz val="8"/>
        <color rgb="FF000000"/>
        <rFont val="Calibri"/>
        <family val="2"/>
        <charset val="238"/>
      </rPr>
      <t>2). Stanica triedenie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Triediaca stanica triedi obrobky do troch žľabov. Obrobky umiestnené na začiatku dopravný pás sú detekované vidlicovou svetelnou závorou.
Obrobky sa zastavia pneumatickou zátkou, aby sa určila ich charakteristika. Senzory v detekčnom module zisti materiál a farbu obrobkov (čierna, červená, kovová). Obrobky sa triedia na príslušné sklzy pomocou elektricky ovládaných deflektorov. retroreflexný senzor monitoruje úroveň naplnenia žľabov.
 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prevádzkový tlak 600 kPa (6 bar),                                                                                                                                                                                     - prevádzkové napätie 24 V DC, 4,5 A,
- digitálne vstupy: 7,
- digitálne vstupy: 4
- max.prúd na výstup: 2 A ,
- max. celkový prúd:  4 A,
- elektrické pripojenie 24-pólová zásuvka IEEE-488 (napr. SysLink alebo ekvivalent))
- pneumatické pripojenie - plastová hadica s vonkajším priemerom 6 mm,
- spotreba stlačeného vzduchu pri 600 kPa (nepretržitý cyklus) 3 l/min,
- rozmery 350 x 700 x 230 mm.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>:
- montážna súprava – triediaca stanica v rade,  - jednosmerný ovládač motora, - DC rotačný magnet s vratnou pružinou, - prevodový motor 24 V.</t>
    </r>
  </si>
  <si>
    <r>
      <rPr>
        <b/>
        <u/>
        <sz val="8"/>
        <color rgb="FF000000"/>
        <rFont val="Calibri"/>
        <family val="2"/>
        <charset val="238"/>
      </rPr>
      <t>3). Stanica  Pick&amp;Place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Stanica pick &amp; place je vybavená dvojosovým modulom pick &amp; place a dopravníkovým modulom.
</t>
    </r>
    <r>
      <rPr>
        <b/>
        <sz val="8"/>
        <color rgb="FF000000"/>
        <rFont val="Calibri"/>
        <family val="2"/>
        <charset val="238"/>
      </rPr>
      <t xml:space="preserve">Modul Pick&amp;Place: </t>
    </r>
    <r>
      <rPr>
        <sz val="8"/>
        <color rgb="FF000000"/>
        <rFont val="Calibri"/>
        <family val="2"/>
        <charset val="238"/>
      </rPr>
      <t>dodáva sa kompletne zmontovaný</t>
    </r>
    <r>
      <rPr>
        <b/>
        <sz val="8"/>
        <color rgb="FF000000"/>
        <rFont val="Calibri"/>
        <family val="2"/>
        <charset val="238"/>
      </rPr>
      <t xml:space="preserve">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prevádzkový tlak: 600 kPa (6 bar), - napájací zdroj: 24 V DC, - 4 digitálne snímače, - 4 digitálne aktuátory, - dĺžka zdvihu, os X: 80 mm, - dĺžka zdvihu, os Z: 50 mm, - jednotka P&amp;P, nastaviteľná výška, - obmedzenie tlaku na osi Z.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 xml:space="preserve">:
- mini I/O terminál, - ventilový terminál s 2 x 5/2-cestnými,  ventilmi s jednou cievkou a 1x5/2-cestným  ventilom s dvoma cievkami , - 2 dvojčinné valce s vedením  s nastaviteľným tlmičom hluku, - 3 magnetické koncové spínače ,
- montážne príslušenstvo pre profilovú platňu,- vákuové spínače, Venturiho trubica, -  mäkké a tvrdé prísavky.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Modul dopravníka:</t>
    </r>
    <r>
      <rPr>
        <sz val="8"/>
        <color rgb="FF000000"/>
        <rFont val="Calibri"/>
        <family val="2"/>
        <charset val="238"/>
      </rPr>
      <t xml:space="preserve"> dodáva sa kompletne zmontovaný                                                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 
- napájací zdroj: 24 V DC, - max. šírka obrobkov: 40 mm, - dĺžka: 350 mm,              - výška dopravníka nad profilom: pribl. 117 mm, - 3 digitálne snímače, - 3 digitálne aktuátory 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 xml:space="preserve">:                                                                                                                                                                - DC motor: 24 V DC/1,5 A s kontrolérom  motora vpravo/vľavo, - 2 difúzne snímače, - svetelná závora, - mini I/O terminál, - montážne príslušenstvo pre profilovú platňu, - triedič/hradidlo, elektrické.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Rozhranie pre jednoduchý systém Plug and Learn</t>
    </r>
    <r>
      <rPr>
        <sz val="8"/>
        <color rgb="FF000000"/>
        <rFont val="Calibri"/>
        <family val="2"/>
        <charset val="238"/>
      </rPr>
      <t xml:space="preserve"> na rýchle a jednoduché zapojenie dvoch modulov cez 15-pinovú Sub-D HD zásuvku do PLC 24-pinovým IEEE 488 kompatibilným  káblom s upínacím adaptérom (napr. V alebo ekvivalent). 
</t>
    </r>
    <r>
      <rPr>
        <u/>
        <sz val="8"/>
        <color rgb="FF000000"/>
        <rFont val="Calibri"/>
        <family val="2"/>
        <charset val="238"/>
      </rPr>
      <t xml:space="preserve">Technické údaje: </t>
    </r>
    <r>
      <rPr>
        <sz val="8"/>
        <color rgb="FF000000"/>
        <rFont val="Calibri"/>
        <family val="2"/>
        <charset val="238"/>
      </rPr>
      <t xml:space="preserve">
- 24-pinová IEEE zásuvka (SysLink), - 15-pinová Sub-D zásuvka, - 2 x 15-pinová Sub-D HD zásuvka, - stavové LED, - sklz s úpravou výšky. Jedna hliníková profilová platňa s 50 mm vzdialenosťou drážok, 350 x 700 mm, drážky na oboch stranách Jednotka úpravy vzduchu s filtrom, tlakovým regulačným ventilom a uzatváracím ventilom Príručka a vzorové programy pre Siemens S7-300. K stanici je dostupný 3D simulačný softvér s integrovaným simulovaným PLC  a simuláciou porúch.</t>
    </r>
  </si>
  <si>
    <r>
      <rPr>
        <b/>
        <u/>
        <sz val="8"/>
        <color rgb="FF000000"/>
        <rFont val="Calibri"/>
        <family val="2"/>
        <charset val="238"/>
      </rPr>
      <t>6). Ovládací panel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Ovládací panel umožňuje jednoduchú obsluhu staníc. Ovládací panel  je možné namontovať na vozík pod stanicu a je pripojený k riadiacej úrovni cez komunikačný a prepojovací konektor / rozhranie (napr. SysLink alebo ekvivalent).
</t>
    </r>
    <r>
      <rPr>
        <u/>
        <sz val="8"/>
        <color rgb="FF000000"/>
        <rFont val="Calibri"/>
        <family val="2"/>
        <charset val="238"/>
      </rPr>
      <t xml:space="preserve">Ovládanie: </t>
    </r>
    <r>
      <rPr>
        <sz val="8"/>
        <color rgb="FF000000"/>
        <rFont val="Calibri"/>
        <family val="2"/>
        <charset val="238"/>
      </rPr>
      <t xml:space="preserve">
– tlačidlo ŠTART s LED,
– tlačidlo STOP,
– Tlačidlo RESET s LED,
– Kľúčový prepínač Auto/Man,
– 2 flexibilne použiteľné kontrolky.
</t>
    </r>
    <r>
      <rPr>
        <u/>
        <sz val="8"/>
        <color rgb="FF000000"/>
        <rFont val="Calibri"/>
        <family val="2"/>
        <charset val="238"/>
      </rPr>
      <t>Nasledujúce signály sú dostupné na ľavej a pravej strane ovládacieho panela  cez 4 mm bezpečnostné zásuvky:</t>
    </r>
    <r>
      <rPr>
        <sz val="8"/>
        <color rgb="FF000000"/>
        <rFont val="Calibri"/>
        <family val="2"/>
        <charset val="238"/>
      </rPr>
      <t xml:space="preserve">
– 2 digitálne vstupy s LED,
– 2 digitálne výstupy s LED,
- 24V,
- GND.</t>
    </r>
  </si>
  <si>
    <r>
      <rPr>
        <b/>
        <u/>
        <sz val="8"/>
        <color rgb="FF000000"/>
        <rFont val="Calibri"/>
        <family val="2"/>
        <charset val="238"/>
      </rPr>
      <t>5). Vozík pod stanicu na kolieskach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Vozík pre kompaktnosť a mobilitu. Na vozík je ľahké primontovať stanicu.
Cez otvory na zadnom paneli a po bokoch je možné úhľadne previesť
káble. Keďže vozík je symetrický, je možné na obe strany namontovať
ovládací panel, policu a zásuvky. Do stredu vozíka je možné zabudovať stojan na uľahčenie práce na profilovej platni. Po oboch stranách je priestor na montážnu dosku pre elektrické prípoje a na rack PLC. Profily na montáž DIN A4
slúžia na pripojenie ďalších jednotiek modulárnych vzdelávacích a simulačných systémov používaný v oblasti priemyselnej automatizácie, mechatroniky a Priemyslu 4.0 (napr. EduTrainer® alebo ekvivalent) na vozík. Na ochranu príslušenstva je možné pridať dvierka.
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rozmery (V = vrátane koliesok, po horný okraj vozíka x Š x H): 750 x 350 x 700 mm
</t>
    </r>
    <r>
      <rPr>
        <u/>
        <sz val="8"/>
        <color rgb="FF000000"/>
        <rFont val="Calibri"/>
        <family val="2"/>
        <charset val="238"/>
      </rPr>
      <t>Rozsah dodávky:</t>
    </r>
    <r>
      <rPr>
        <sz val="8"/>
        <color rgb="FF000000"/>
        <rFont val="Calibri"/>
        <family val="2"/>
        <charset val="238"/>
      </rPr>
      <t xml:space="preserve">
- vozík s kolieskami
- polica                                                                 </t>
    </r>
  </si>
  <si>
    <r>
      <rPr>
        <b/>
        <u/>
        <sz val="8"/>
        <color rgb="FF000000"/>
        <rFont val="Calibri"/>
        <family val="2"/>
        <charset val="238"/>
      </rPr>
      <t>7). Kabelážl a doplnky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
</t>
    </r>
    <r>
      <rPr>
        <b/>
        <sz val="8"/>
        <color rgb="FF000000"/>
        <rFont val="Calibri"/>
        <family val="2"/>
        <charset val="238"/>
      </rPr>
      <t>Popis:</t>
    </r>
    <r>
      <rPr>
        <sz val="8"/>
        <color rgb="FF000000"/>
        <rFont val="Calibri"/>
        <family val="2"/>
        <charset val="238"/>
      </rPr>
      <t xml:space="preserve">
Sada obsahuje všetky potrebné prepojovacie a komunikačné prvky pre modulárne výučbové systémy a simulačné jednotky, umožňujúce testovanie, ovládanie a prepojenie modulov v oblasti priemyselnej automatizácie, pneumatických a elektrických obvodov.
</t>
    </r>
    <r>
      <rPr>
        <b/>
        <sz val="8"/>
        <color rgb="FF000000"/>
        <rFont val="Calibri"/>
        <family val="2"/>
        <charset val="238"/>
      </rPr>
      <t>Obsah s počtami a špecifikáciou:</t>
    </r>
    <r>
      <rPr>
        <sz val="8"/>
        <color rgb="FF000000"/>
        <rFont val="Calibri"/>
        <family val="2"/>
        <charset val="238"/>
      </rPr>
      <t xml:space="preserve">
8x kábel na prepojenie modulov digitálneho výučbového systému s riadiacou jednotkou alebo simulačným boxom (napr. SysLink alebo ekvivalent, dĺžka 2,5 m)
4x kábel na prepojenie modulov s rozhraním na ovládanie prostredníctvom USB alebo EasyPort (napr. SysLink cross alebo ekvivalent, dĺžka 2,5 m vrátane zdroja pre EasyPort)
10x sieťový kábel pre prepojenie počítačov a riadiacich jednotiek Ethernet CAT5, 1,5 m,
4x simulačný modul na testovanie digitálnych vstupov a výstupov riadiacich jednotiek  8 vstupov/8 výstupov,
2x komunikačný adaptér pre prepojenie počítača s riadiacou jednotkou (PC adaptér alebo ekvivalent, USB konektor, pre PLC S7-300)
2x sada obrobkov určených na plnenie tekutín v rámci simulácie procesov (obrobky na plnenie tekutín alebo ekvivalent, obsahuje 6 čiernych, 6 červených, 6 strieborných a 6 priehľadných telies; vonkajší priemer 40 mm, výška 25 mm, objem 15 ml; 24 čiernych viečok)
2x sada základných obrobkov pre modulárne stanice (základné obrobky alebo ekvivalent, obsahuje 4 čierne a 4 červené plastové telieska a 4 hliníkové telieska; vonkajší priemer 40 mm, výška čiernych 22,5 mm, výška červených a hliníkových 25 mm)
</t>
    </r>
    <r>
      <rPr>
        <b/>
        <sz val="8"/>
        <color rgb="FF000000"/>
        <rFont val="Calibri"/>
        <family val="2"/>
        <charset val="238"/>
      </rPr>
      <t>Účel:</t>
    </r>
    <r>
      <rPr>
        <sz val="8"/>
        <color rgb="FF000000"/>
        <rFont val="Calibri"/>
        <family val="2"/>
        <charset val="238"/>
      </rPr>
      <t xml:space="preserve">
Káble a doplnky umožňujú prepojenie a ovládanie modulov, simuláciu vstupov a výstupov, testovanie PLC programov a manipuláciu s obrobkami v rámci výučby priemyselnej automatizácie a modulárnych vzdelávacích systémov.</t>
    </r>
  </si>
  <si>
    <r>
      <rPr>
        <b/>
        <u/>
        <sz val="8"/>
        <color rgb="FF000000"/>
        <rFont val="Calibri"/>
        <family val="2"/>
        <charset val="238"/>
      </rPr>
      <t>9). Univerzálny modulárny vzdelávací a simulačný systém používaný v oblasti priemyselnej automatizácie, mechatroniky a Priemyslu 4.0 (napr.EduTrainer alebo ekvivalent), preferované varianty, laboratórium s programovateľným automatom (napr.SIMATIC S7-1500 alebo ekvivalent):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
</t>
    </r>
    <r>
      <rPr>
        <u/>
        <sz val="8"/>
        <color rgb="FF000000"/>
        <rFont val="Calibri"/>
        <family val="2"/>
        <charset val="238"/>
      </rPr>
      <t>Obsahuje:</t>
    </r>
    <r>
      <rPr>
        <sz val="8"/>
        <color rgb="FF000000"/>
        <rFont val="Calibri"/>
        <family val="2"/>
        <charset val="238"/>
      </rPr>
      <t xml:space="preserve">
- 19" modul 16DIN (12 TE) so 16 digitálnymi vstupmi na 4 mm bezpečnostných zásuvkách a 16 spínačmi/tlačidlami pre simuláciu signálu.
- 19" modul 16DOUT (12 TE) so 16 digitálnymi výstupmi na 4 mm bezpečnostných zásuvkách.
- 19" modul 4AIN/2AOUT (12 TE) so spracovaním analógových hodnôt cez 4 analógové vstupy na 4 mm bezpečnostných zásuvkách, prepínateľné na simuláciu pomocou potenciometra) a 2 analógové výstupy na 4 mm bezpečnostných zásuvkách.
- 19" modul 24V/0V (9 TE) s 8 x 4 mm červenými bezpečnostnými zásuvkami pre 24 V rozvod a 8 x 4 mm modrými bezpečnostnými zásuvkami pre 0 V rozvod.
- 19" modulový systémový konektor SysLink (9 TE), s 2x zásuvným pripojením komunikačný a prepojovací konektor / rozhranie (napr SysLink alebo ekvivalent) pre stanicu MPS a ústredňu s 8 digitálnymi vstupmi a 8 digitálnymi výstupmi každý a 1x 15-kolíkovým zásuvným pripojením D-Sub so 4 analógovými vstupmi a 2 analógové výstupy, núdzové zastavenie -Bridge na pripojenie bezpečnostného obvodu na vypnutie 8 digitálnych výstupov.
Stabilný nosný systém z oceľového plechu s práškovým nástrekom je kompletne zostavený, zapojený a testovaný.
-  PLC programovateľný automat (napr. SIMATICC S7-1500 alebo ekvivalent)                                                                                                                                   Vrátane softvér - licencie na programovanie PLC programovateľného automatu (napr. pre  STEP 7 alebo ekvivalentu) a programovacieho kábla 1,5 m.</t>
    </r>
  </si>
  <si>
    <r>
      <rPr>
        <b/>
        <u/>
        <sz val="8"/>
        <color rgb="FF000000"/>
        <rFont val="Calibri"/>
        <family val="2"/>
        <charset val="238"/>
      </rPr>
      <t xml:space="preserve">Všeobecný popis
</t>
    </r>
    <r>
      <rPr>
        <sz val="8"/>
        <color rgb="FF000000"/>
        <rFont val="Calibri"/>
        <family val="2"/>
        <charset val="238"/>
      </rPr>
      <t xml:space="preserve">Výukový stand č.2 je kompaktný modulárny vzdelávací systém pre mechatroniku a Priemysel 4.0, navrhnutý ako miniaturizovaná výrobná linka. Umožňuje praktické štúdium inteligentných výrobno-riadiacich systémov a prepojenia modulov v rámci pracovného procesu.
</t>
    </r>
    <r>
      <rPr>
        <b/>
        <sz val="8"/>
        <color rgb="FF000000"/>
        <rFont val="Calibri"/>
        <family val="2"/>
        <charset val="238"/>
      </rPr>
      <t>Systém obsahuje modulárne komponenty:</t>
    </r>
    <r>
      <rPr>
        <sz val="8"/>
        <color rgb="FF000000"/>
        <rFont val="Calibri"/>
        <family val="2"/>
        <charset val="238"/>
      </rPr>
      <t xml:space="preserve">
- Modul distribúcie
- Modul spájania
- Modul triedenia v rade
Moduly sú prepojené riadiacim systémom MES (napr. MES4 pre CP Lab alebo ekvivalent), vybavené inteligentnými senzormi a zariadeniami na čítanie a zápis identifikátorov RFID, tvoriacimi sebestačný riadiaci systém.
</t>
    </r>
    <r>
      <rPr>
        <b/>
        <sz val="8"/>
        <color rgb="FF000000"/>
        <rFont val="Calibri"/>
        <family val="2"/>
        <charset val="238"/>
      </rPr>
      <t>Funkčné riadenie:</t>
    </r>
    <r>
      <rPr>
        <sz val="8"/>
        <color rgb="FF000000"/>
        <rFont val="Calibri"/>
        <family val="2"/>
        <charset val="238"/>
      </rPr>
      <t xml:space="preserve">
Ovládanie polohy cez koncové spínače a senzory (napr.Siemens TP700 alebo ekvivalent),
Ovládanie rýchlosti cez škrtiace ventily,
Riadenie logiky procesov cez ventily typu A/ALEBO,
Ovládanie tlaku prostredníctvom nastaviteľných tlakových senzorov,
Riadenie závislé od času ,
Základy priemyselného elektrického riadenia: tlačidlá, kontakty, relé,
Prívod stlačeného vzduchu.</t>
    </r>
  </si>
  <si>
    <r>
      <rPr>
        <b/>
        <u/>
        <sz val="8"/>
        <color rgb="FF000000"/>
        <rFont val="Calibri"/>
        <family val="2"/>
        <charset val="238"/>
      </rPr>
      <t>Všeobecný popis</t>
    </r>
    <r>
      <rPr>
        <b/>
        <sz val="8"/>
        <color rgb="FF000000"/>
        <rFont val="Calibri"/>
        <family val="2"/>
        <charset val="238"/>
      </rPr>
      <t>:</t>
    </r>
    <r>
      <rPr>
        <b/>
        <u/>
        <sz val="8"/>
        <color rgb="FF000000"/>
        <rFont val="Calibri"/>
        <family val="2"/>
        <charset val="238"/>
      </rPr>
      <t xml:space="preserve">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Výukový stand č.1 je modulárny systém, ktorý umožňuje výučbu priemyselnej elektro-pneumatiky. Či už sa jedná o posúvanie alebo preklápanie, napínanie alebo vytláčanie, oddeľovanie alebo uchopenie - množstvo úloh a funkcií, ktoré je potrebné realizovať vo výrobnom a montážnom procese.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Výukový standč.1 obsahuje: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
- Pohony : Valce pre rôzne úlohy
- Ventily: Rôzne typy ventilov (pneumaticky/elektricky ovládané, konštrukcia, rôzne stredové polohy a pod.)
- Riadenia: Pneumatické a elektrické riadenia ventilov
   – Ovládanie polohy: Koncové spínače a snímače
   – Ovládanie rýchlosti: Použitie škrtiacich ventilov
   – Ovládanie logiky: Ventily A/ALEBO
   – Ovládanie tlaku: Možnosti použitia nastaviteľných
 tlakových snímačov
   – Riadenie závislé od času
- Základy priemyselného elektrického riadenia:
- Tlačidlá, kontakty, relé
- prívod stlačeného vzduchu </t>
    </r>
  </si>
  <si>
    <t xml:space="preserve">Špecifikácia častí výukového standu č.1:   </t>
  </si>
  <si>
    <r>
      <t>1).</t>
    </r>
    <r>
      <rPr>
        <sz val="8"/>
        <color rgb="FF000000"/>
        <rFont val="Calibri"/>
        <family val="2"/>
        <charset val="238"/>
      </rPr>
      <t xml:space="preserve"> </t>
    </r>
    <r>
      <rPr>
        <b/>
        <sz val="8"/>
        <color rgb="FF000000"/>
        <rFont val="Calibri"/>
        <family val="2"/>
        <charset val="238"/>
      </rPr>
      <t xml:space="preserve">Obojstranný mobilný stôl typ A (alebo ekvivalent):
</t>
    </r>
    <r>
      <rPr>
        <sz val="8"/>
        <color rgb="FF000000"/>
        <rFont val="Calibri"/>
        <family val="2"/>
        <charset val="238"/>
      </rPr>
      <t xml:space="preserve">Mobilný modulárny systém pracoviska určený na školenie a ďalšie vzdelávanie s jednotným princípom usporiadania pre pneumatickú, hydraulickú alebo elektrotechnickú výuku.
</t>
    </r>
    <r>
      <rPr>
        <b/>
        <sz val="8"/>
        <color rgb="FF000000"/>
        <rFont val="Calibri"/>
        <family val="2"/>
        <charset val="238"/>
      </rPr>
      <t xml:space="preserve">Minimálne požiadavky:
</t>
    </r>
    <r>
      <rPr>
        <sz val="8"/>
        <color rgb="FF000000"/>
        <rFont val="Calibri"/>
        <family val="2"/>
        <charset val="238"/>
      </rPr>
      <t xml:space="preserve">- vhodné pre výučbu pneumatiky, hydrauliky a snímacej techniky,
- obojstranné pracovisko umožňujúce súčasnú prácu z oboch strán,
- možnosť integrácie úložného kontajnera ako súčasť pracoviska,
- profilová (montážna) doska určená na upevnenie komponentov, kompatibilná s rýchloupínacím alebo obdobným montážnym systémom,
- montážny rám určený pre inštaláciu riadiacich a regulačných prvkov (elektropneumatických alebo ekvivalentných systémov),
- pevná kovová konštrukcia zabezpečujúca stabilitu pracoviska,
- pojazdné vyhotovenie – minimálne 4 kolieska, z toho minimálne 2 s aretáciou proti pohybu.
Pevná kovová konštrukcia stola. </t>
    </r>
    <r>
      <rPr>
        <b/>
        <sz val="8"/>
        <color rgb="FF000000"/>
        <rFont val="Calibri"/>
        <family val="2"/>
        <charset val="238"/>
      </rPr>
      <t xml:space="preserve">
Rozmery:
</t>
    </r>
    <r>
      <rPr>
        <sz val="8"/>
        <color rgb="FF000000"/>
        <rFont val="Calibri"/>
        <family val="2"/>
        <charset val="238"/>
      </rPr>
      <t xml:space="preserve">- cca 1556 × 1773 × 780 mm (Š × V × H) s toleranciou ±10 %,
- profilová platňa min. cca 1100 × 700 mm (±10 %).                                           </t>
    </r>
    <r>
      <rPr>
        <b/>
        <sz val="8"/>
        <color rgb="FF000000"/>
        <rFont val="Calibri"/>
        <family val="2"/>
        <charset val="238"/>
      </rPr>
      <t xml:space="preserve">                                                       </t>
    </r>
  </si>
  <si>
    <r>
      <rPr>
        <b/>
        <sz val="8"/>
        <color rgb="FF000000"/>
        <rFont val="Calibri"/>
        <family val="2"/>
        <charset val="238"/>
      </rPr>
      <t xml:space="preserve">Špecifikácia – Hlavné komponenty
Paletový prepravný systém:
</t>
    </r>
    <r>
      <rPr>
        <sz val="8"/>
        <color rgb="FF000000"/>
        <rFont val="Calibri"/>
        <family val="2"/>
        <charset val="238"/>
      </rPr>
      <t>4x kompletný systém pre manipuláciu s paletami , Jednopásový prenosový pás: dĺžka 700 mm, šírka 80 mm , Zátka palety so senzormi a ovládacím ventilom ,
Identifikácia palety BCD pomocou 4 indukčných senzorov , RFID identifikácia paliet,
Kapacitné senzory na začiatku a na konci pásu, Optické komunikačné senzory vľavo a vpravo.</t>
    </r>
    <r>
      <rPr>
        <b/>
        <sz val="8"/>
        <color rgb="FF000000"/>
        <rFont val="Calibri"/>
        <family val="2"/>
        <charset val="238"/>
      </rPr>
      <t xml:space="preserve">
Riadiaca a automatizačná jednotka:
</t>
    </r>
    <r>
      <rPr>
        <sz val="8"/>
        <color rgb="FF000000"/>
        <rFont val="Calibri"/>
        <family val="2"/>
        <charset val="238"/>
      </rPr>
      <t>Riadiaci modul CPU s digitálnymi vstupmi a výstupmi 16/16, 24 V DC (napr. Siemens S7-1500 CPU 1512SP alebo ekvivalent), Modul IO-Link: 8 digitálnych vstupov / 8 digitálnych výstupov, 4 analógové vstupy / 2 analógové výstupy, Inkrementálna detekcia polohy s A/B optickým senzorom, DC remeňový pohon s riadením motora pre pohyb dopredu, dozadu a plazenie, Ovládací pult s komfortným dotykovým panelom, tlačidlá a núdzové zastavenie (napr. Siemens TP700 alebo ekvivalent).</t>
    </r>
    <r>
      <rPr>
        <b/>
        <sz val="8"/>
        <color rgb="FF000000"/>
        <rFont val="Calibri"/>
        <family val="2"/>
        <charset val="238"/>
      </rPr>
      <t xml:space="preserve">
Výstupné aplikačné moduly:
</t>
    </r>
    <r>
      <rPr>
        <sz val="8"/>
        <color rgb="FF000000"/>
        <rFont val="Calibri"/>
        <family val="2"/>
        <charset val="238"/>
      </rPr>
      <t>4x vypínač, 4x napájanie, 4x dopravník, 1x súprava obrobkov, 1x PC s TFT monitorom.</t>
    </r>
    <r>
      <rPr>
        <b/>
        <sz val="8"/>
        <color rgb="FF000000"/>
        <rFont val="Calibri"/>
        <family val="2"/>
        <charset val="238"/>
      </rPr>
      <t xml:space="preserve">
Softvér a licencie
</t>
    </r>
    <r>
      <rPr>
        <sz val="8"/>
        <color rgb="FF000000"/>
        <rFont val="Calibri"/>
        <family val="2"/>
        <charset val="238"/>
      </rPr>
      <t>Riadiaci softvér MES so 6 sieťami licencií (napr. MES4 pre CP Lab alebo ekvivalent),
Simulačný softvér pre virtuálne modely so 6 sieťami licencií (napr. CIROS® Studio alebo ekvivalent),
Knižnica modelov pre simulačný softvér (Knižnica modelov CP Lab alebo ekvivalent).</t>
    </r>
    <r>
      <rPr>
        <b/>
        <sz val="8"/>
        <color rgb="FF000000"/>
        <rFont val="Calibri"/>
        <family val="2"/>
        <charset val="238"/>
      </rPr>
      <t xml:space="preserve">
Príslušenstvo:
</t>
    </r>
    <r>
      <rPr>
        <sz val="8"/>
        <color rgb="FF000000"/>
        <rFont val="Calibri"/>
        <family val="2"/>
        <charset val="238"/>
      </rPr>
      <t>Digitálne rozhranie pre pripojenie simulačného boxu (napr. EasyPort USB alebo ekvivalent),
Licencia simulačného softvéru pre ovládanie komponentov (napr. FluidSIM® alebo ekvivalent).</t>
    </r>
    <r>
      <rPr>
        <b/>
        <sz val="8"/>
        <color rgb="FF000000"/>
        <rFont val="Calibri"/>
        <family val="2"/>
        <charset val="238"/>
      </rPr>
      <t xml:space="preserve">
Technické údaje
</t>
    </r>
    <r>
      <rPr>
        <sz val="8"/>
        <color rgb="FF000000"/>
        <rFont val="Calibri"/>
        <family val="2"/>
        <charset val="238"/>
      </rPr>
      <t>Počet paletových prepravných systémov: 3x
Prevádzkový tlak: 600 kPa (6 bar),
Napájanie: 24 V DC / 4,5 A,
Maximálne rozmery obrobkov (štvorcových/okrúhlych): 40 mm,
Celkové rozmery zariadenia (Š x H x V): cca 1400 x 700 x 1705 mm,
Automatizačné moduly s digitálnymi vstupmi/výstupmi 16/16, 24 V DC (napr. Siemens S7-1500 CPU 1512SP alebo ekvivalent).</t>
    </r>
  </si>
  <si>
    <r>
      <rPr>
        <b/>
        <u/>
        <sz val="6"/>
        <color rgb="FF000000"/>
        <rFont val="Calibri"/>
        <family val="2"/>
        <charset val="238"/>
      </rPr>
      <t>1). Stanica distribúcia</t>
    </r>
    <r>
      <rPr>
        <b/>
        <sz val="6"/>
        <color rgb="FF000000"/>
        <rFont val="Calibri"/>
        <family val="2"/>
        <charset val="238"/>
      </rPr>
      <t>:</t>
    </r>
    <r>
      <rPr>
        <sz val="6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
Stanica distribúcie je modulárny vzdelávací systém pre výuku automatizácie a riadenia procesov. Ovládanie je možné cez konektor pre prepojenie so systémom riadenia (SysLink konektor alebo ekvivalent) pri použití riadacej jednotky PLC (PLC rack alebo ekvivalent), simulačného I/O boxu (I/O simulačný box alebo ekvivalent) alebo rozhrania pre prepojenie simulácie a reálneho ovládania (napr. EasyPort USB alebo ekvivalent) pri využití simulačného softvéru (napr. FluidSIM® alebo ekvivalent).
Stanica sa skladá z modulu zásobníka na triednie a modulu dopravníka.                                                                                                                                                             </t>
    </r>
    <r>
      <rPr>
        <b/>
        <sz val="6"/>
        <color rgb="FF000000"/>
        <rFont val="Calibri"/>
        <family val="2"/>
        <charset val="238"/>
      </rPr>
      <t xml:space="preserve">Modul zásobníka na triedenie </t>
    </r>
    <r>
      <rPr>
        <sz val="6"/>
        <color rgb="FF000000"/>
        <rFont val="Calibri"/>
        <family val="2"/>
        <charset val="238"/>
      </rPr>
      <t xml:space="preserve">obrobkov alebo koncových viek.
</t>
    </r>
    <r>
      <rPr>
        <u/>
        <sz val="6"/>
        <color rgb="FF000000"/>
        <rFont val="Calibri"/>
        <family val="2"/>
        <charset val="238"/>
      </rPr>
      <t>Technické údaje:</t>
    </r>
    <r>
      <rPr>
        <sz val="6"/>
        <color rgb="FF000000"/>
        <rFont val="Calibri"/>
        <family val="2"/>
        <charset val="238"/>
      </rPr>
      <t xml:space="preserve">
- prevádzkový tlak: 600 kPa (6 bar), - napájací zdroj: 24 V DC, - 3 digitálne snímače, - 1 digitálny aktuátor,- dĺžka: 240 mm
</t>
    </r>
    <r>
      <rPr>
        <u/>
        <sz val="6"/>
        <color rgb="FF000000"/>
        <rFont val="Calibri"/>
        <family val="2"/>
        <charset val="238"/>
      </rPr>
      <t>Rozsah dodávky</t>
    </r>
    <r>
      <rPr>
        <sz val="6"/>
        <color rgb="FF000000"/>
        <rFont val="Calibri"/>
        <family val="2"/>
        <charset val="238"/>
      </rPr>
      <t xml:space="preserve">:
- plastové teleso valca vyrobené vstrekovaním a ejektor
- zásobník pre koncové veká a telesá valca s priemerom/hranou dĺžky 40 mm,
- mini I/O terminál, - 5/2-cestný ventil, jedna elektromagnetická cievka,
- dvojčinný valec, zdvih 100 mm, priemer 8 mm v zmysle ISO 6432
- 2 magnetické koncové spínače, - svetelná závora, - montážne príslušenstvo pre profilovú platňu.                                                                                                                                    </t>
    </r>
    <r>
      <rPr>
        <b/>
        <sz val="6"/>
        <color rgb="FF000000"/>
        <rFont val="Calibri"/>
        <family val="2"/>
        <charset val="238"/>
      </rPr>
      <t xml:space="preserve">Modul dopravníka </t>
    </r>
    <r>
      <rPr>
        <sz val="6"/>
        <color rgb="FF000000"/>
        <rFont val="Calibri"/>
        <family val="2"/>
        <charset val="238"/>
      </rPr>
      <t>na montáž na profilovú platňu, profilovú pätku alebo
montážnu dosku s drážkami s voľne polohovateľným DC motorom. Je vhodný na prepravu a triedenie obrobkov s priemerom 40 mm. Modul sa dodáva kompletne zmontovaný.</t>
    </r>
    <r>
      <rPr>
        <b/>
        <sz val="6"/>
        <color rgb="FF000000"/>
        <rFont val="Calibri"/>
        <family val="2"/>
        <charset val="238"/>
      </rPr>
      <t xml:space="preserve">
</t>
    </r>
    <r>
      <rPr>
        <u/>
        <sz val="6"/>
        <color rgb="FF000000"/>
        <rFont val="Calibri"/>
        <family val="2"/>
        <charset val="238"/>
      </rPr>
      <t>Technické údaje:</t>
    </r>
    <r>
      <rPr>
        <sz val="6"/>
        <color rgb="FF000000"/>
        <rFont val="Calibri"/>
        <family val="2"/>
        <charset val="238"/>
      </rPr>
      <t xml:space="preserve">
- napájací zdroj: 24 V DC, - max. šírka obrobkov: 40 mm, - dĺžka: 350 mm,
- výška dopravníka nad profilom: pribl. 117 mm, - 3 digitálne snímače
- 3 digitálne aktuátory
</t>
    </r>
    <r>
      <rPr>
        <u/>
        <sz val="6"/>
        <color rgb="FF000000"/>
        <rFont val="Calibri"/>
        <family val="2"/>
        <charset val="238"/>
      </rPr>
      <t>Rozsah dodávky:</t>
    </r>
    <r>
      <rPr>
        <sz val="6"/>
        <color rgb="FF000000"/>
        <rFont val="Calibri"/>
        <family val="2"/>
        <charset val="238"/>
      </rPr>
      <t xml:space="preserve">
- DC motor: 24 V DC/1,5 A s kontrolérom motora vpravo/vľavo,
- 2 difúzne snímače, - svetelná závora, - mini I/O terminál,
- montážne príslušenstvo pre profilovú platňu, - triedič/hradidlo, elektrické.
Držiak kábla s háčikom a zarážkou C rozhranie s upínacím adaptérom (napr. Quick-Fix alebo ekvivalent).
</t>
    </r>
    <r>
      <rPr>
        <u/>
        <sz val="6"/>
        <color rgb="FF000000"/>
        <rFont val="Calibri"/>
        <family val="2"/>
        <charset val="238"/>
      </rPr>
      <t>Technické údaje:</t>
    </r>
    <r>
      <rPr>
        <sz val="6"/>
        <color rgb="FF000000"/>
        <rFont val="Calibri"/>
        <family val="2"/>
        <charset val="238"/>
      </rPr>
      <t xml:space="preserve">
- 24-pinová IEEE zásuvka (SysLink), - 15-pinová Sub-D zásuvka, - 2 x 15-pinová Sub-D HD zásuvka, - stavové LED.
Jedna hliníková profilová platňa s 50 mm vzdialenosťou drážok, 350 x 700 mm, drážky na oboch stranách. Jednotka úpravy vzduchu s filtrom,
tlakovým regulačným ventilom a uzatváracím ventilom.</t>
    </r>
  </si>
  <si>
    <r>
      <rPr>
        <b/>
        <u/>
        <sz val="8"/>
        <color rgb="FF000000"/>
        <rFont val="Calibri"/>
        <family val="2"/>
        <charset val="238"/>
      </rPr>
      <t>8). Univerzálny modulárny vzdelávací a simulačný systém používaný v oblasti priemyselnej automatizácie, mechatroniky a Priemyslu 4.0 (napr.EduTrainer alebo ekvivalent), preferované varianty, laboratórium s programovateľným automatom (napr.SIMATIC S7-1200 alebo ekvivalent) - sada 6 ks:</t>
    </r>
    <r>
      <rPr>
        <u/>
        <sz val="8"/>
        <color rgb="FF000000"/>
        <rFont val="Calibri"/>
        <family val="2"/>
        <charset val="238"/>
      </rPr>
      <t xml:space="preserve">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
</t>
    </r>
    <r>
      <rPr>
        <u/>
        <sz val="8"/>
        <color rgb="FF000000"/>
        <rFont val="Calibri"/>
        <family val="2"/>
        <charset val="238"/>
      </rPr>
      <t>Obsahuje</t>
    </r>
    <r>
      <rPr>
        <sz val="8"/>
        <color rgb="FF000000"/>
        <rFont val="Calibri"/>
        <family val="2"/>
        <charset val="238"/>
      </rPr>
      <t xml:space="preserve">
–  19” modulová simulačná doska s 2 x komunikačný a prepojovací konektor / rozhranie (napr. SysLink alebo ekvivalent) pre stanice a ovládací panel, každý s 8 digitálnymi vstupmi a 8 digitálne výstupy a 1 x Sub-D 15- kolíkové pripojenie so 4 analogové vstupy a 2 analógové výstupy kladie; prepojka núdzového zastavenia na pripojte bezpečnostný obvod na vypnutie
s 8 digitálnymi výstupmi.– Integrovaný 110/230V/24V, 4,5A napájací zdroj, 
– 19” modul 16IN (12 HP), 16 digital vstupy na 4 mm bezpečnostných zásuvkách a 16 spínačov/tlačidiel pre simulácia signálu, 
– 19” modul 16 OUT (12 HP), 16 digitálne výstupy na 4 mm bezpečnosti zásuvky,
– 19” modul 4AIN/2AOUT (12 HP), analógové spracovanie 4 analóg vstupy na 4 mm bezpečnostné zásuvky môžu prejsť na simuláciu cez potentiometer a 2 analógové výstupy nasadí 4 mm bezpečnostné zásuvky,                                                                                                                                                                  - 19” modul 24 V/0 V (9 TE), 8 x 4 mm bezpečnostné zásuvky, červené pre 24 V
rozvod, 8 x 4 mm bezpečnostná yásuvkz, modrá pre 0 V rozvod,                                                                                                                                                                                     -  PLC automat pre programovanie a riadenie (napr. SIMATIC STEP 7 Basic alebo ekvivalent).                                                                                          
Ovládanie je možné pripojiť k staniciam, ústredniam, aplikáciám a k PC pre vizualizáciu cez rozhranie (napr. EasyPort PC alebo ekvivalent).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</si>
</sst>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9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u/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u/>
      <sz val="8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0"/>
      <color rgb="FFFF0000"/>
      <name val="Calibri"/>
      <family val="2"/>
      <charset val="238"/>
    </font>
    <font>
      <sz val="14"/>
      <color rgb="FF000000"/>
      <name val="Calibri"/>
      <family val="2"/>
      <charset val="238"/>
    </font>
    <font>
      <sz val="6"/>
      <color rgb="FF000000"/>
      <name val="Calibri"/>
      <family val="2"/>
      <charset val="238"/>
    </font>
    <font>
      <b/>
      <sz val="6"/>
      <color rgb="FF000000"/>
      <name val="Calibri"/>
      <family val="2"/>
      <charset val="238"/>
    </font>
    <font>
      <b/>
      <u/>
      <sz val="6"/>
      <color rgb="FF000000"/>
      <name val="Calibri"/>
      <family val="2"/>
      <charset val="238"/>
    </font>
    <font>
      <u/>
      <sz val="6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FF"/>
      </patternFill>
    </fill>
    <fill>
      <patternFill patternType="solid">
        <fgColor theme="5" tint="0.59999389629810485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0" fontId="2" fillId="0" borderId="0"/>
    <xf numFmtId="44" fontId="17" fillId="0" borderId="0" applyFont="0" applyFill="0" applyBorder="0" applyAlignment="0" applyProtection="0"/>
    <xf numFmtId="0" fontId="10" fillId="0" borderId="0"/>
    <xf numFmtId="0" fontId="1" fillId="0" borderId="0"/>
    <xf numFmtId="44" fontId="10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4" fontId="9" fillId="0" borderId="0" xfId="3" applyFont="1" applyBorder="1" applyAlignment="1">
      <alignment wrapText="1"/>
    </xf>
    <xf numFmtId="0" fontId="10" fillId="0" borderId="0" xfId="4"/>
    <xf numFmtId="0" fontId="10" fillId="0" borderId="4" xfId="4" applyBorder="1"/>
    <xf numFmtId="0" fontId="16" fillId="0" borderId="1" xfId="4" applyFont="1" applyBorder="1" applyAlignment="1">
      <alignment horizontal="left"/>
    </xf>
    <xf numFmtId="0" fontId="16" fillId="3" borderId="1" xfId="4" applyFont="1" applyFill="1" applyBorder="1"/>
    <xf numFmtId="0" fontId="16" fillId="0" borderId="0" xfId="4" applyFont="1"/>
    <xf numFmtId="0" fontId="8" fillId="0" borderId="0" xfId="0" applyFont="1" applyAlignment="1">
      <alignment horizontal="center" vertical="center" wrapText="1"/>
    </xf>
    <xf numFmtId="0" fontId="16" fillId="3" borderId="0" xfId="4" applyFont="1" applyFill="1" applyAlignment="1">
      <alignment horizontal="center"/>
    </xf>
    <xf numFmtId="44" fontId="9" fillId="0" borderId="1" xfId="6" applyFont="1" applyBorder="1" applyAlignment="1">
      <alignment wrapText="1"/>
    </xf>
    <xf numFmtId="44" fontId="0" fillId="0" borderId="1" xfId="3" applyFont="1" applyBorder="1" applyAlignment="1"/>
    <xf numFmtId="44" fontId="9" fillId="0" borderId="0" xfId="6" applyFont="1" applyBorder="1" applyAlignment="1">
      <alignment wrapText="1"/>
    </xf>
    <xf numFmtId="44" fontId="0" fillId="0" borderId="0" xfId="3" applyFont="1" applyBorder="1" applyAlignment="1"/>
    <xf numFmtId="0" fontId="10" fillId="0" borderId="0" xfId="0" applyFont="1"/>
    <xf numFmtId="44" fontId="12" fillId="0" borderId="1" xfId="0" applyNumberFormat="1" applyFont="1" applyBorder="1" applyAlignment="1">
      <alignment horizontal="center" vertical="center"/>
    </xf>
    <xf numFmtId="44" fontId="12" fillId="0" borderId="1" xfId="6" applyFont="1" applyBorder="1" applyAlignment="1">
      <alignment wrapText="1"/>
    </xf>
    <xf numFmtId="0" fontId="6" fillId="4" borderId="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16" fillId="3" borderId="0" xfId="4" applyFont="1" applyFill="1"/>
    <xf numFmtId="0" fontId="16" fillId="2" borderId="1" xfId="4" applyFont="1" applyFill="1" applyBorder="1" applyAlignment="1">
      <alignment horizontal="center" vertical="center" wrapText="1"/>
    </xf>
    <xf numFmtId="0" fontId="18" fillId="2" borderId="9" xfId="4" applyFont="1" applyFill="1" applyBorder="1" applyAlignment="1">
      <alignment vertical="center" wrapText="1"/>
    </xf>
    <xf numFmtId="0" fontId="20" fillId="2" borderId="9" xfId="4" applyFont="1" applyFill="1" applyBorder="1" applyAlignment="1">
      <alignment vertical="center" wrapText="1"/>
    </xf>
    <xf numFmtId="0" fontId="20" fillId="5" borderId="9" xfId="4" applyFont="1" applyFill="1" applyBorder="1" applyAlignment="1">
      <alignment vertical="center" wrapText="1"/>
    </xf>
    <xf numFmtId="0" fontId="18" fillId="2" borderId="0" xfId="4" applyFont="1" applyFill="1" applyAlignment="1">
      <alignment vertical="center" wrapText="1"/>
    </xf>
    <xf numFmtId="0" fontId="16" fillId="2" borderId="0" xfId="4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top" wrapText="1"/>
    </xf>
    <xf numFmtId="0" fontId="0" fillId="2" borderId="0" xfId="0" applyFill="1"/>
    <xf numFmtId="0" fontId="8" fillId="6" borderId="0" xfId="0" applyFont="1" applyFill="1" applyAlignment="1">
      <alignment vertical="center" textRotation="90" wrapText="1"/>
    </xf>
    <xf numFmtId="0" fontId="8" fillId="4" borderId="10" xfId="0" applyFont="1" applyFill="1" applyBorder="1" applyAlignment="1">
      <alignment vertical="center" textRotation="90" wrapText="1"/>
    </xf>
    <xf numFmtId="0" fontId="8" fillId="6" borderId="0" xfId="0" applyFont="1" applyFill="1" applyAlignment="1">
      <alignment horizontal="center" vertical="center" wrapText="1"/>
    </xf>
    <xf numFmtId="0" fontId="25" fillId="2" borderId="9" xfId="4" applyFont="1" applyFill="1" applyBorder="1" applyAlignment="1">
      <alignment vertical="center" wrapText="1"/>
    </xf>
    <xf numFmtId="0" fontId="23" fillId="3" borderId="2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center" vertical="top" wrapText="1"/>
    </xf>
    <xf numFmtId="0" fontId="2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4" borderId="11" xfId="0" applyFont="1" applyFill="1" applyBorder="1" applyAlignment="1">
      <alignment horizontal="center" vertical="center" textRotation="90" wrapText="1"/>
    </xf>
    <xf numFmtId="0" fontId="8" fillId="4" borderId="1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7" borderId="1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22" fillId="7" borderId="1" xfId="0" applyFont="1" applyFill="1" applyBorder="1" applyAlignment="1">
      <alignment horizontal="center" vertical="top"/>
    </xf>
    <xf numFmtId="0" fontId="8" fillId="6" borderId="0" xfId="0" applyFont="1" applyFill="1" applyAlignment="1">
      <alignment horizontal="center" vertical="center" wrapText="1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4"/>
  <sheetViews>
    <sheetView tabSelected="1" topLeftCell="A105" zoomScale="130" zoomScaleNormal="130" workbookViewId="0">
      <selection activeCell="B100" sqref="B100"/>
    </sheetView>
  </sheetViews>
  <sheetFormatPr defaultColWidth="15.109375" defaultRowHeight="15" customHeight="1" x14ac:dyDescent="0.3"/>
  <cols>
    <col min="1" max="1" width="11" customWidth="1"/>
    <col min="2" max="2" width="52.44140625" customWidth="1"/>
    <col min="3" max="3" width="20.88671875" customWidth="1"/>
    <col min="4" max="4" width="28.109375" customWidth="1"/>
    <col min="5" max="5" width="18.44140625" customWidth="1"/>
    <col min="6" max="17" width="7.5546875" customWidth="1"/>
  </cols>
  <sheetData>
    <row r="1" spans="1:5" ht="37.5" customHeight="1" x14ac:dyDescent="0.35">
      <c r="A1" s="45" t="s">
        <v>49</v>
      </c>
      <c r="B1" s="45"/>
    </row>
    <row r="2" spans="1:5" ht="39.6" customHeight="1" x14ac:dyDescent="0.3">
      <c r="A2" s="61" t="s">
        <v>15</v>
      </c>
      <c r="B2" s="61"/>
      <c r="C2" s="61"/>
      <c r="D2" s="61"/>
    </row>
    <row r="3" spans="1:5" ht="18.75" customHeight="1" x14ac:dyDescent="0.35">
      <c r="A3" s="64" t="s">
        <v>44</v>
      </c>
      <c r="B3" s="64"/>
      <c r="C3" s="64"/>
      <c r="D3" s="64"/>
      <c r="E3" s="64"/>
    </row>
    <row r="4" spans="1:5" ht="15.6" x14ac:dyDescent="0.3">
      <c r="A4" s="62" t="s">
        <v>45</v>
      </c>
      <c r="B4" s="62"/>
      <c r="C4" s="62"/>
      <c r="D4" s="62"/>
    </row>
    <row r="5" spans="1:5" ht="14.4" x14ac:dyDescent="0.3">
      <c r="A5" s="3"/>
      <c r="B5" s="4"/>
      <c r="C5" s="4"/>
      <c r="D5" s="4"/>
    </row>
    <row r="6" spans="1:5" ht="14.4" x14ac:dyDescent="0.3">
      <c r="A6" s="1" t="s">
        <v>0</v>
      </c>
      <c r="B6" s="1"/>
    </row>
    <row r="7" spans="1:5" ht="14.4" x14ac:dyDescent="0.3">
      <c r="A7" s="65" t="s">
        <v>1</v>
      </c>
      <c r="B7" s="66"/>
    </row>
    <row r="8" spans="1:5" ht="14.4" x14ac:dyDescent="0.3">
      <c r="A8" s="5"/>
      <c r="B8" s="5"/>
    </row>
    <row r="9" spans="1:5" ht="14.4" x14ac:dyDescent="0.3">
      <c r="A9" s="67" t="s">
        <v>2</v>
      </c>
      <c r="B9" s="67"/>
    </row>
    <row r="10" spans="1:5" ht="15" customHeight="1" x14ac:dyDescent="0.3">
      <c r="A10" s="46" t="s">
        <v>3</v>
      </c>
      <c r="B10" s="46"/>
      <c r="C10" s="63"/>
      <c r="D10" s="63"/>
      <c r="E10" s="63"/>
    </row>
    <row r="11" spans="1:5" ht="15" customHeight="1" x14ac:dyDescent="0.3">
      <c r="A11" s="46" t="s">
        <v>4</v>
      </c>
      <c r="B11" s="46"/>
      <c r="C11" s="63"/>
      <c r="D11" s="63"/>
      <c r="E11" s="63"/>
    </row>
    <row r="12" spans="1:5" ht="15" customHeight="1" x14ac:dyDescent="0.3">
      <c r="A12" s="46" t="s">
        <v>16</v>
      </c>
      <c r="B12" s="47"/>
      <c r="C12" s="48"/>
      <c r="D12" s="49"/>
      <c r="E12" s="50"/>
    </row>
    <row r="13" spans="1:5" ht="15" customHeight="1" x14ac:dyDescent="0.3">
      <c r="A13" s="46" t="s">
        <v>46</v>
      </c>
      <c r="B13" s="47"/>
      <c r="C13" s="48"/>
      <c r="D13" s="49"/>
      <c r="E13" s="50"/>
    </row>
    <row r="14" spans="1:5" ht="15" customHeight="1" x14ac:dyDescent="0.3">
      <c r="A14" s="46" t="s">
        <v>47</v>
      </c>
      <c r="B14" s="47"/>
      <c r="C14" s="48"/>
      <c r="D14" s="49"/>
      <c r="E14" s="50"/>
    </row>
    <row r="15" spans="1:5" ht="15" customHeight="1" x14ac:dyDescent="0.3">
      <c r="A15" s="46" t="s">
        <v>5</v>
      </c>
      <c r="B15" s="46"/>
      <c r="C15" s="63"/>
      <c r="D15" s="63"/>
      <c r="E15" s="63"/>
    </row>
    <row r="16" spans="1:5" ht="15" customHeight="1" x14ac:dyDescent="0.3">
      <c r="A16" s="46" t="s">
        <v>6</v>
      </c>
      <c r="B16" s="46"/>
      <c r="C16" s="63"/>
      <c r="D16" s="63"/>
      <c r="E16" s="63"/>
    </row>
    <row r="17" spans="1:5" ht="15" customHeight="1" x14ac:dyDescent="0.3">
      <c r="A17" s="46" t="s">
        <v>7</v>
      </c>
      <c r="B17" s="46"/>
      <c r="C17" s="68"/>
      <c r="D17" s="68"/>
      <c r="E17" s="68"/>
    </row>
    <row r="18" spans="1:5" ht="15" customHeight="1" x14ac:dyDescent="0.3">
      <c r="A18" s="7"/>
      <c r="B18" s="8"/>
      <c r="C18" s="68"/>
      <c r="D18" s="68"/>
      <c r="E18" s="68"/>
    </row>
    <row r="19" spans="1:5" ht="15" customHeight="1" x14ac:dyDescent="0.3">
      <c r="A19" s="7"/>
      <c r="B19" s="8"/>
      <c r="C19" s="51"/>
      <c r="D19" s="51"/>
      <c r="E19" s="51"/>
    </row>
    <row r="20" spans="1:5" ht="27.6" x14ac:dyDescent="0.3">
      <c r="A20" s="10" t="s">
        <v>21</v>
      </c>
      <c r="B20" s="10" t="s">
        <v>9</v>
      </c>
      <c r="C20" s="29" t="s">
        <v>23</v>
      </c>
      <c r="D20" s="56" t="s">
        <v>8</v>
      </c>
      <c r="E20" s="57"/>
    </row>
    <row r="21" spans="1:5" ht="193.8" x14ac:dyDescent="0.3">
      <c r="A21" s="58" t="s">
        <v>27</v>
      </c>
      <c r="B21" s="32" t="s">
        <v>69</v>
      </c>
      <c r="C21" s="31" t="s">
        <v>24</v>
      </c>
      <c r="D21" s="43"/>
      <c r="E21" s="44"/>
    </row>
    <row r="22" spans="1:5" ht="14.4" x14ac:dyDescent="0.3">
      <c r="A22" s="59"/>
      <c r="B22" s="34" t="s">
        <v>70</v>
      </c>
      <c r="C22" s="31"/>
      <c r="D22" s="43"/>
      <c r="E22" s="44"/>
    </row>
    <row r="23" spans="1:5" ht="193.8" x14ac:dyDescent="0.3">
      <c r="A23" s="59"/>
      <c r="B23" s="33" t="s">
        <v>71</v>
      </c>
      <c r="C23" s="31" t="s">
        <v>33</v>
      </c>
      <c r="D23" s="43"/>
      <c r="E23" s="44"/>
    </row>
    <row r="24" spans="1:5" ht="81.599999999999994" x14ac:dyDescent="0.3">
      <c r="A24" s="59"/>
      <c r="B24" s="32" t="s">
        <v>51</v>
      </c>
      <c r="C24" s="31" t="s">
        <v>34</v>
      </c>
      <c r="D24" s="43"/>
      <c r="E24" s="44"/>
    </row>
    <row r="25" spans="1:5" ht="346.8" x14ac:dyDescent="0.3">
      <c r="A25" s="59"/>
      <c r="B25" s="32" t="s">
        <v>53</v>
      </c>
      <c r="C25" s="31" t="s">
        <v>34</v>
      </c>
      <c r="D25" s="43"/>
      <c r="E25" s="44"/>
    </row>
    <row r="26" spans="1:5" ht="306" x14ac:dyDescent="0.3">
      <c r="A26" s="60"/>
      <c r="B26" s="32" t="s">
        <v>54</v>
      </c>
      <c r="C26" s="31" t="s">
        <v>34</v>
      </c>
      <c r="D26" s="43"/>
      <c r="E26" s="44"/>
    </row>
    <row r="27" spans="1:5" s="38" customFormat="1" ht="36" customHeight="1" x14ac:dyDescent="0.3">
      <c r="A27" s="39"/>
      <c r="B27" s="35"/>
      <c r="C27" s="36"/>
      <c r="D27" s="37"/>
      <c r="E27" s="37"/>
    </row>
    <row r="28" spans="1:5" ht="27.6" x14ac:dyDescent="0.3">
      <c r="A28" s="10" t="s">
        <v>21</v>
      </c>
      <c r="B28" s="10" t="s">
        <v>9</v>
      </c>
      <c r="C28" s="29" t="s">
        <v>23</v>
      </c>
      <c r="D28" s="56" t="s">
        <v>8</v>
      </c>
      <c r="E28" s="57"/>
    </row>
    <row r="29" spans="1:5" ht="295.8" x14ac:dyDescent="0.3">
      <c r="A29" s="58" t="s">
        <v>27</v>
      </c>
      <c r="B29" s="32" t="s">
        <v>52</v>
      </c>
      <c r="C29" s="31" t="s">
        <v>34</v>
      </c>
      <c r="D29" s="43"/>
      <c r="E29" s="44"/>
    </row>
    <row r="30" spans="1:5" ht="234.6" x14ac:dyDescent="0.3">
      <c r="A30" s="59"/>
      <c r="B30" s="32" t="s">
        <v>55</v>
      </c>
      <c r="C30" s="31" t="s">
        <v>34</v>
      </c>
      <c r="D30" s="43"/>
      <c r="E30" s="44"/>
    </row>
    <row r="31" spans="1:5" ht="81.599999999999994" x14ac:dyDescent="0.3">
      <c r="A31" s="59"/>
      <c r="B31" s="32" t="s">
        <v>36</v>
      </c>
      <c r="C31" s="31" t="s">
        <v>34</v>
      </c>
      <c r="D31" s="43"/>
      <c r="E31" s="44"/>
    </row>
    <row r="32" spans="1:5" ht="183.6" x14ac:dyDescent="0.3">
      <c r="A32" s="59"/>
      <c r="B32" s="32" t="s">
        <v>56</v>
      </c>
      <c r="C32" s="31" t="s">
        <v>32</v>
      </c>
      <c r="D32" s="43"/>
      <c r="E32" s="44"/>
    </row>
    <row r="33" spans="1:5" ht="306" x14ac:dyDescent="0.3">
      <c r="A33" s="59"/>
      <c r="B33" s="32" t="s">
        <v>57</v>
      </c>
      <c r="C33" s="31" t="s">
        <v>35</v>
      </c>
      <c r="D33" s="43"/>
      <c r="E33" s="44"/>
    </row>
    <row r="34" spans="1:5" ht="357" x14ac:dyDescent="0.3">
      <c r="A34" s="59"/>
      <c r="B34" s="32" t="s">
        <v>58</v>
      </c>
      <c r="C34" s="31" t="s">
        <v>34</v>
      </c>
      <c r="D34" s="43"/>
      <c r="E34" s="44"/>
    </row>
    <row r="35" spans="1:5" ht="327.60000000000002" x14ac:dyDescent="0.3">
      <c r="A35" s="59"/>
      <c r="B35" s="42" t="s">
        <v>59</v>
      </c>
      <c r="C35" s="31" t="s">
        <v>34</v>
      </c>
      <c r="D35" s="43"/>
      <c r="E35" s="44"/>
    </row>
    <row r="36" spans="1:5" ht="100.5" customHeight="1" x14ac:dyDescent="0.3">
      <c r="A36" s="39"/>
      <c r="B36" s="41"/>
      <c r="C36" s="41"/>
      <c r="D36" s="69"/>
      <c r="E36" s="69"/>
    </row>
    <row r="37" spans="1:5" ht="29.25" customHeight="1" x14ac:dyDescent="0.3">
      <c r="A37" s="40"/>
      <c r="B37" s="10" t="s">
        <v>9</v>
      </c>
      <c r="C37" s="29" t="s">
        <v>23</v>
      </c>
      <c r="D37" s="56" t="s">
        <v>8</v>
      </c>
      <c r="E37" s="57"/>
    </row>
    <row r="38" spans="1:5" ht="276" customHeight="1" x14ac:dyDescent="0.3">
      <c r="A38" s="59" t="s">
        <v>27</v>
      </c>
      <c r="B38" s="42" t="s">
        <v>60</v>
      </c>
      <c r="C38" s="31" t="s">
        <v>34</v>
      </c>
      <c r="D38" s="43"/>
      <c r="E38" s="44"/>
    </row>
    <row r="39" spans="1:5" ht="303.75" customHeight="1" x14ac:dyDescent="0.3">
      <c r="A39" s="59"/>
      <c r="B39" s="32" t="s">
        <v>61</v>
      </c>
      <c r="C39" s="31" t="s">
        <v>35</v>
      </c>
      <c r="D39" s="43"/>
      <c r="E39" s="44"/>
    </row>
    <row r="40" spans="1:5" ht="234.6" x14ac:dyDescent="0.3">
      <c r="A40" s="59"/>
      <c r="B40" s="32" t="s">
        <v>37</v>
      </c>
      <c r="C40" s="31" t="s">
        <v>35</v>
      </c>
      <c r="D40" s="43"/>
      <c r="E40" s="44"/>
    </row>
    <row r="41" spans="1:5" ht="122.4" x14ac:dyDescent="0.3">
      <c r="A41" s="59"/>
      <c r="B41" s="33" t="s">
        <v>40</v>
      </c>
      <c r="C41" s="31" t="s">
        <v>35</v>
      </c>
      <c r="D41" s="43"/>
      <c r="E41" s="44"/>
    </row>
    <row r="42" spans="1:5" ht="14.4" x14ac:dyDescent="0.3">
      <c r="A42" s="59"/>
      <c r="B42" s="32" t="s">
        <v>39</v>
      </c>
      <c r="C42" s="31" t="s">
        <v>24</v>
      </c>
      <c r="D42" s="43"/>
      <c r="E42" s="44"/>
    </row>
    <row r="43" spans="1:5" ht="20.399999999999999" x14ac:dyDescent="0.3">
      <c r="A43" s="59"/>
      <c r="B43" s="32" t="s">
        <v>38</v>
      </c>
      <c r="C43" s="31" t="s">
        <v>24</v>
      </c>
      <c r="D43" s="43"/>
      <c r="E43" s="44"/>
    </row>
    <row r="44" spans="1:5" ht="14.4" x14ac:dyDescent="0.3">
      <c r="A44" s="59"/>
      <c r="B44" s="32" t="s">
        <v>28</v>
      </c>
      <c r="C44" s="31" t="s">
        <v>24</v>
      </c>
      <c r="D44" s="43"/>
      <c r="E44" s="44"/>
    </row>
    <row r="45" spans="1:5" ht="14.4" x14ac:dyDescent="0.3">
      <c r="A45" s="60"/>
      <c r="B45" s="32" t="s">
        <v>25</v>
      </c>
      <c r="C45" s="31" t="s">
        <v>26</v>
      </c>
      <c r="D45" s="43"/>
      <c r="E45" s="44"/>
    </row>
    <row r="47" spans="1:5" ht="14.4" x14ac:dyDescent="0.3">
      <c r="A47" s="10" t="s">
        <v>10</v>
      </c>
      <c r="B47" s="10" t="s">
        <v>12</v>
      </c>
      <c r="C47" s="10"/>
      <c r="D47" s="9" t="s">
        <v>13</v>
      </c>
      <c r="E47" s="9" t="s">
        <v>20</v>
      </c>
    </row>
    <row r="48" spans="1:5" ht="21.6" customHeight="1" x14ac:dyDescent="0.3">
      <c r="A48" s="2">
        <v>1</v>
      </c>
      <c r="B48" s="21"/>
      <c r="C48" s="21"/>
      <c r="D48" s="20">
        <f>A48*B48</f>
        <v>0</v>
      </c>
      <c r="E48" s="20">
        <f>D48*1.23</f>
        <v>0</v>
      </c>
    </row>
    <row r="49" spans="1:5" ht="21.6" customHeight="1" x14ac:dyDescent="0.3">
      <c r="A49" s="6"/>
      <c r="B49" s="23"/>
      <c r="C49" s="23"/>
      <c r="D49" s="22"/>
      <c r="E49" s="22"/>
    </row>
    <row r="50" spans="1:5" ht="21.6" customHeight="1" x14ac:dyDescent="0.3">
      <c r="A50" s="6"/>
      <c r="B50" s="23"/>
      <c r="C50" s="23"/>
      <c r="D50" s="22"/>
      <c r="E50" s="22"/>
    </row>
    <row r="51" spans="1:5" ht="21.6" customHeight="1" x14ac:dyDescent="0.3">
      <c r="A51" s="6"/>
      <c r="B51" s="23"/>
      <c r="C51" s="23"/>
      <c r="D51" s="22"/>
      <c r="E51" s="22"/>
    </row>
    <row r="52" spans="1:5" ht="21.6" customHeight="1" x14ac:dyDescent="0.3">
      <c r="A52" s="6"/>
      <c r="B52" s="23"/>
      <c r="C52" s="23"/>
      <c r="D52" s="22"/>
      <c r="E52" s="22"/>
    </row>
    <row r="53" spans="1:5" ht="21.6" customHeight="1" x14ac:dyDescent="0.3">
      <c r="A53" s="6"/>
      <c r="B53" s="23"/>
      <c r="C53" s="23"/>
      <c r="D53" s="22"/>
      <c r="E53" s="22"/>
    </row>
    <row r="54" spans="1:5" ht="21.6" customHeight="1" x14ac:dyDescent="0.3">
      <c r="A54" s="6"/>
      <c r="B54" s="23"/>
      <c r="C54" s="23"/>
      <c r="D54" s="22"/>
      <c r="E54" s="22"/>
    </row>
    <row r="55" spans="1:5" ht="21.6" customHeight="1" x14ac:dyDescent="0.3">
      <c r="A55" s="6"/>
      <c r="B55" s="23"/>
      <c r="C55" s="23"/>
      <c r="D55" s="22"/>
      <c r="E55" s="22"/>
    </row>
    <row r="56" spans="1:5" ht="21.6" customHeight="1" x14ac:dyDescent="0.3">
      <c r="A56" s="6"/>
      <c r="B56" s="23"/>
      <c r="C56" s="23"/>
      <c r="D56" s="22"/>
      <c r="E56" s="22"/>
    </row>
    <row r="57" spans="1:5" ht="21.6" customHeight="1" x14ac:dyDescent="0.3">
      <c r="A57" s="6"/>
      <c r="B57" s="23"/>
      <c r="C57" s="23"/>
      <c r="D57" s="22"/>
      <c r="E57" s="22"/>
    </row>
    <row r="58" spans="1:5" ht="21.6" customHeight="1" x14ac:dyDescent="0.3">
      <c r="A58" s="6"/>
      <c r="B58" s="23"/>
      <c r="C58" s="23"/>
      <c r="D58" s="22"/>
      <c r="E58" s="22"/>
    </row>
    <row r="59" spans="1:5" ht="21.6" customHeight="1" x14ac:dyDescent="0.3">
      <c r="A59" s="6"/>
      <c r="B59" s="23"/>
      <c r="C59" s="23"/>
      <c r="D59" s="22"/>
      <c r="E59" s="22"/>
    </row>
    <row r="60" spans="1:5" ht="21.6" customHeight="1" x14ac:dyDescent="0.3">
      <c r="A60" s="6"/>
      <c r="B60" s="23"/>
      <c r="C60" s="23"/>
      <c r="D60" s="22"/>
      <c r="E60" s="22"/>
    </row>
    <row r="61" spans="1:5" ht="21.6" customHeight="1" x14ac:dyDescent="0.3">
      <c r="A61" s="6"/>
      <c r="B61" s="23"/>
      <c r="C61" s="23"/>
      <c r="D61" s="22"/>
      <c r="E61" s="22"/>
    </row>
    <row r="62" spans="1:5" ht="21.6" customHeight="1" x14ac:dyDescent="0.3">
      <c r="A62" s="6"/>
      <c r="B62" s="23"/>
      <c r="C62" s="23"/>
      <c r="D62" s="22"/>
      <c r="E62" s="22"/>
    </row>
    <row r="63" spans="1:5" ht="21.6" customHeight="1" x14ac:dyDescent="0.3">
      <c r="A63" s="6"/>
      <c r="B63" s="23"/>
      <c r="C63" s="23"/>
      <c r="D63" s="22"/>
      <c r="E63" s="22"/>
    </row>
    <row r="64" spans="1:5" ht="21.6" customHeight="1" x14ac:dyDescent="0.3">
      <c r="A64" s="6"/>
      <c r="B64" s="23"/>
      <c r="C64" s="23"/>
      <c r="D64" s="22"/>
      <c r="E64" s="22"/>
    </row>
    <row r="65" spans="1:5" ht="21.6" customHeight="1" x14ac:dyDescent="0.3">
      <c r="A65" s="6"/>
      <c r="B65" s="23"/>
      <c r="C65" s="23"/>
      <c r="D65" s="22"/>
      <c r="E65" s="22"/>
    </row>
    <row r="66" spans="1:5" ht="21.6" customHeight="1" x14ac:dyDescent="0.3">
      <c r="A66" s="6"/>
      <c r="B66" s="23"/>
      <c r="C66" s="23"/>
      <c r="D66" s="22"/>
      <c r="E66" s="22"/>
    </row>
    <row r="67" spans="1:5" ht="21.6" customHeight="1" x14ac:dyDescent="0.3">
      <c r="A67" s="6"/>
      <c r="B67" s="23"/>
      <c r="C67" s="23"/>
      <c r="D67" s="22"/>
      <c r="E67" s="22"/>
    </row>
    <row r="68" spans="1:5" ht="21.6" customHeight="1" x14ac:dyDescent="0.3">
      <c r="A68" s="6"/>
      <c r="B68" s="23"/>
      <c r="C68" s="23"/>
      <c r="D68" s="22"/>
      <c r="E68" s="22"/>
    </row>
    <row r="69" spans="1:5" ht="21.6" customHeight="1" x14ac:dyDescent="0.3">
      <c r="A69" s="6"/>
      <c r="B69" s="23"/>
      <c r="C69" s="23"/>
      <c r="D69" s="22"/>
      <c r="E69" s="22"/>
    </row>
    <row r="70" spans="1:5" ht="21.6" customHeight="1" x14ac:dyDescent="0.3">
      <c r="A70" s="6"/>
      <c r="B70" s="23"/>
      <c r="C70" s="23"/>
      <c r="D70" s="22"/>
      <c r="E70" s="22"/>
    </row>
    <row r="71" spans="1:5" ht="21.6" customHeight="1" x14ac:dyDescent="0.3">
      <c r="A71" s="6"/>
      <c r="B71" s="23"/>
      <c r="C71" s="23"/>
      <c r="D71" s="22"/>
      <c r="E71" s="22"/>
    </row>
    <row r="72" spans="1:5" ht="21.6" customHeight="1" x14ac:dyDescent="0.3">
      <c r="A72" s="6"/>
      <c r="B72" s="23"/>
      <c r="C72" s="23"/>
      <c r="D72" s="22"/>
      <c r="E72" s="22"/>
    </row>
    <row r="73" spans="1:5" ht="21.6" customHeight="1" x14ac:dyDescent="0.3">
      <c r="A73" s="6"/>
      <c r="B73" s="23"/>
      <c r="C73" s="23"/>
      <c r="D73" s="22"/>
      <c r="E73" s="22"/>
    </row>
    <row r="74" spans="1:5" ht="21.6" customHeight="1" x14ac:dyDescent="0.3">
      <c r="A74" s="6"/>
      <c r="B74" s="23"/>
      <c r="C74" s="23"/>
      <c r="D74" s="22"/>
      <c r="E74" s="22"/>
    </row>
    <row r="75" spans="1:5" ht="21.6" customHeight="1" x14ac:dyDescent="0.3">
      <c r="A75" s="6"/>
      <c r="B75" s="23"/>
      <c r="C75" s="23"/>
      <c r="D75" s="22"/>
      <c r="E75" s="22"/>
    </row>
    <row r="76" spans="1:5" ht="21.6" customHeight="1" x14ac:dyDescent="0.3">
      <c r="A76" s="6"/>
      <c r="B76" s="23"/>
      <c r="C76" s="23"/>
      <c r="D76" s="22"/>
      <c r="E76" s="22"/>
    </row>
    <row r="77" spans="1:5" ht="14.4" x14ac:dyDescent="0.3">
      <c r="A77" s="6"/>
      <c r="B77" s="23"/>
      <c r="C77" s="23"/>
      <c r="D77" s="22"/>
      <c r="E77" s="22"/>
    </row>
    <row r="78" spans="1:5" ht="14.4" x14ac:dyDescent="0.3">
      <c r="A78" s="6"/>
      <c r="B78" s="23"/>
      <c r="C78" s="23"/>
      <c r="D78" s="22"/>
      <c r="E78" s="22"/>
    </row>
    <row r="79" spans="1:5" ht="14.4" x14ac:dyDescent="0.3">
      <c r="A79" s="18"/>
      <c r="B79" s="6"/>
      <c r="C79" s="6"/>
      <c r="D79" s="11"/>
    </row>
    <row r="80" spans="1:5" ht="27.6" x14ac:dyDescent="0.3">
      <c r="A80" s="10" t="s">
        <v>17</v>
      </c>
      <c r="B80" s="10" t="s">
        <v>9</v>
      </c>
      <c r="C80" s="29" t="s">
        <v>23</v>
      </c>
      <c r="D80" s="56" t="s">
        <v>8</v>
      </c>
      <c r="E80" s="57"/>
    </row>
    <row r="81" spans="1:10" ht="214.2" x14ac:dyDescent="0.3">
      <c r="A81" s="58" t="s">
        <v>29</v>
      </c>
      <c r="B81" s="32" t="s">
        <v>68</v>
      </c>
      <c r="C81" s="31" t="s">
        <v>35</v>
      </c>
      <c r="D81" s="43"/>
      <c r="E81" s="44"/>
    </row>
    <row r="82" spans="1:10" ht="387.6" x14ac:dyDescent="0.3">
      <c r="A82" s="59"/>
      <c r="B82" s="32" t="s">
        <v>72</v>
      </c>
      <c r="C82" s="31" t="s">
        <v>35</v>
      </c>
      <c r="D82" s="43"/>
      <c r="E82" s="44"/>
    </row>
    <row r="83" spans="1:10" ht="14.4" x14ac:dyDescent="0.3">
      <c r="A83" s="59"/>
      <c r="B83" s="32" t="s">
        <v>39</v>
      </c>
      <c r="C83" s="31" t="s">
        <v>24</v>
      </c>
      <c r="D83" s="43"/>
      <c r="E83" s="44"/>
    </row>
    <row r="84" spans="1:10" ht="20.399999999999999" x14ac:dyDescent="0.3">
      <c r="A84" s="59"/>
      <c r="B84" s="32" t="s">
        <v>38</v>
      </c>
      <c r="C84" s="31" t="s">
        <v>24</v>
      </c>
      <c r="D84" s="43"/>
      <c r="E84" s="44"/>
    </row>
    <row r="85" spans="1:10" ht="14.4" x14ac:dyDescent="0.3">
      <c r="A85" s="59"/>
      <c r="B85" s="32" t="s">
        <v>28</v>
      </c>
      <c r="C85" s="31" t="s">
        <v>24</v>
      </c>
      <c r="D85" s="43"/>
      <c r="E85" s="44"/>
    </row>
    <row r="86" spans="1:10" ht="14.4" x14ac:dyDescent="0.3">
      <c r="A86" s="59"/>
      <c r="B86" s="32" t="s">
        <v>25</v>
      </c>
      <c r="C86" s="31" t="s">
        <v>26</v>
      </c>
      <c r="D86" s="43"/>
      <c r="E86" s="44"/>
    </row>
    <row r="88" spans="1:10" ht="14.4" x14ac:dyDescent="0.3">
      <c r="A88" s="10" t="s">
        <v>10</v>
      </c>
      <c r="B88" s="10" t="s">
        <v>12</v>
      </c>
      <c r="C88" s="10"/>
      <c r="D88" s="9" t="s">
        <v>13</v>
      </c>
      <c r="E88" s="9" t="s">
        <v>20</v>
      </c>
    </row>
    <row r="89" spans="1:10" ht="14.4" x14ac:dyDescent="0.3">
      <c r="A89" s="2">
        <v>1</v>
      </c>
      <c r="B89" s="21"/>
      <c r="C89" s="21"/>
      <c r="D89" s="20">
        <f>A89*B89</f>
        <v>0</v>
      </c>
      <c r="E89" s="20">
        <f>D89*1.23</f>
        <v>0</v>
      </c>
    </row>
    <row r="90" spans="1:10" ht="14.4" x14ac:dyDescent="0.3">
      <c r="A90" s="6"/>
      <c r="B90" s="23"/>
      <c r="C90" s="23"/>
      <c r="D90" s="22"/>
      <c r="E90" s="22"/>
      <c r="J90" s="24" t="s">
        <v>22</v>
      </c>
    </row>
    <row r="91" spans="1:10" ht="27.6" x14ac:dyDescent="0.3">
      <c r="A91" s="10" t="s">
        <v>30</v>
      </c>
      <c r="B91" s="10" t="s">
        <v>9</v>
      </c>
      <c r="C91" s="29" t="s">
        <v>23</v>
      </c>
      <c r="D91" s="56" t="s">
        <v>8</v>
      </c>
      <c r="E91" s="57"/>
    </row>
    <row r="92" spans="1:10" ht="61.2" x14ac:dyDescent="0.3">
      <c r="A92" s="58" t="s">
        <v>31</v>
      </c>
      <c r="B92" s="32" t="s">
        <v>41</v>
      </c>
      <c r="C92" s="31" t="s">
        <v>24</v>
      </c>
      <c r="D92" s="43"/>
      <c r="E92" s="44"/>
    </row>
    <row r="93" spans="1:10" ht="285.60000000000002" x14ac:dyDescent="0.3">
      <c r="A93" s="59"/>
      <c r="B93" s="42" t="s">
        <v>73</v>
      </c>
      <c r="C93" s="31" t="s">
        <v>35</v>
      </c>
      <c r="D93" s="43"/>
      <c r="E93" s="44"/>
    </row>
    <row r="94" spans="1:10" ht="214.2" x14ac:dyDescent="0.3">
      <c r="A94" s="59"/>
      <c r="B94" s="32" t="s">
        <v>62</v>
      </c>
      <c r="C94" s="31" t="s">
        <v>35</v>
      </c>
      <c r="D94" s="43"/>
      <c r="E94" s="44"/>
    </row>
    <row r="95" spans="1:10" ht="386.25" customHeight="1" x14ac:dyDescent="0.3">
      <c r="A95" s="59"/>
      <c r="B95" s="32" t="s">
        <v>63</v>
      </c>
      <c r="C95" s="31" t="s">
        <v>35</v>
      </c>
      <c r="D95" s="43"/>
      <c r="E95" s="44"/>
    </row>
    <row r="96" spans="1:10" ht="153" x14ac:dyDescent="0.3">
      <c r="A96" s="59"/>
      <c r="B96" s="32" t="s">
        <v>42</v>
      </c>
      <c r="C96" s="31" t="s">
        <v>35</v>
      </c>
      <c r="D96" s="43"/>
      <c r="E96" s="44"/>
    </row>
    <row r="97" spans="1:5" ht="163.19999999999999" x14ac:dyDescent="0.3">
      <c r="A97" s="59"/>
      <c r="B97" s="32" t="s">
        <v>65</v>
      </c>
      <c r="C97" s="31" t="s">
        <v>33</v>
      </c>
      <c r="D97" s="43"/>
      <c r="E97" s="44"/>
    </row>
    <row r="98" spans="1:5" ht="163.19999999999999" x14ac:dyDescent="0.3">
      <c r="A98" s="58"/>
      <c r="B98" s="32" t="s">
        <v>64</v>
      </c>
      <c r="C98" s="31" t="s">
        <v>33</v>
      </c>
      <c r="D98" s="43"/>
      <c r="E98" s="44"/>
    </row>
    <row r="99" spans="1:5" ht="306" x14ac:dyDescent="0.3">
      <c r="A99" s="59"/>
      <c r="B99" s="32" t="s">
        <v>66</v>
      </c>
      <c r="C99" s="31" t="s">
        <v>35</v>
      </c>
      <c r="D99" s="43"/>
      <c r="E99" s="44"/>
    </row>
    <row r="100" spans="1:5" ht="234.6" x14ac:dyDescent="0.3">
      <c r="A100" s="59"/>
      <c r="B100" s="32" t="s">
        <v>74</v>
      </c>
      <c r="C100" s="31" t="s">
        <v>35</v>
      </c>
      <c r="D100" s="43"/>
      <c r="E100" s="44"/>
    </row>
    <row r="101" spans="1:5" ht="265.2" x14ac:dyDescent="0.3">
      <c r="A101" s="59"/>
      <c r="B101" s="32" t="s">
        <v>67</v>
      </c>
      <c r="C101" s="31" t="s">
        <v>43</v>
      </c>
      <c r="D101" s="43"/>
      <c r="E101" s="44"/>
    </row>
    <row r="102" spans="1:5" ht="163.19999999999999" x14ac:dyDescent="0.3">
      <c r="A102" s="59"/>
      <c r="B102" s="32" t="s">
        <v>50</v>
      </c>
      <c r="C102" s="31" t="s">
        <v>35</v>
      </c>
      <c r="D102" s="43"/>
      <c r="E102" s="44"/>
    </row>
    <row r="103" spans="1:5" ht="14.4" x14ac:dyDescent="0.3">
      <c r="A103" s="58"/>
      <c r="B103" s="32" t="s">
        <v>39</v>
      </c>
      <c r="C103" s="31" t="s">
        <v>24</v>
      </c>
      <c r="D103" s="43"/>
      <c r="E103" s="44"/>
    </row>
    <row r="104" spans="1:5" ht="20.399999999999999" x14ac:dyDescent="0.3">
      <c r="A104" s="59"/>
      <c r="B104" s="32" t="s">
        <v>38</v>
      </c>
      <c r="C104" s="31" t="s">
        <v>24</v>
      </c>
      <c r="D104" s="43"/>
      <c r="E104" s="44"/>
    </row>
    <row r="105" spans="1:5" ht="14.4" x14ac:dyDescent="0.3">
      <c r="A105" s="59"/>
      <c r="B105" s="32" t="s">
        <v>28</v>
      </c>
      <c r="C105" s="31" t="s">
        <v>24</v>
      </c>
      <c r="D105" s="43"/>
      <c r="E105" s="44"/>
    </row>
    <row r="106" spans="1:5" ht="14.4" x14ac:dyDescent="0.3">
      <c r="A106" s="59"/>
      <c r="B106" s="32" t="s">
        <v>25</v>
      </c>
      <c r="C106" s="31" t="s">
        <v>26</v>
      </c>
      <c r="D106" s="43"/>
      <c r="E106" s="44"/>
    </row>
    <row r="108" spans="1:5" ht="14.4" x14ac:dyDescent="0.3">
      <c r="A108" s="10" t="s">
        <v>10</v>
      </c>
      <c r="B108" s="10" t="s">
        <v>12</v>
      </c>
      <c r="C108" s="10"/>
      <c r="D108" s="9" t="s">
        <v>13</v>
      </c>
      <c r="E108" s="9" t="s">
        <v>20</v>
      </c>
    </row>
    <row r="109" spans="1:5" ht="14.4" x14ac:dyDescent="0.3">
      <c r="A109" s="2">
        <v>1</v>
      </c>
      <c r="B109" s="21"/>
      <c r="C109" s="21"/>
      <c r="D109" s="20">
        <f>A109*B109</f>
        <v>0</v>
      </c>
      <c r="E109" s="20">
        <f>D109*1.23</f>
        <v>0</v>
      </c>
    </row>
    <row r="110" spans="1:5" ht="14.4" x14ac:dyDescent="0.3">
      <c r="A110" s="6"/>
      <c r="B110" s="23"/>
      <c r="C110" s="23"/>
      <c r="D110" s="22"/>
      <c r="E110" s="22"/>
    </row>
    <row r="111" spans="1:5" ht="27.6" x14ac:dyDescent="0.3">
      <c r="A111" s="52" t="s">
        <v>48</v>
      </c>
      <c r="B111" s="53"/>
      <c r="C111" s="27"/>
      <c r="D111" s="10" t="s">
        <v>14</v>
      </c>
      <c r="E111" s="9" t="s">
        <v>20</v>
      </c>
    </row>
    <row r="112" spans="1:5" ht="15" customHeight="1" x14ac:dyDescent="0.3">
      <c r="A112" s="54"/>
      <c r="B112" s="55"/>
      <c r="C112" s="28"/>
      <c r="D112" s="25">
        <f>D48+D89+D109</f>
        <v>0</v>
      </c>
      <c r="E112" s="26">
        <f>D112*1.23</f>
        <v>0</v>
      </c>
    </row>
    <row r="113" spans="1:4" ht="14.4" x14ac:dyDescent="0.3"/>
    <row r="114" spans="1:4" ht="14.4" x14ac:dyDescent="0.3"/>
    <row r="115" spans="1:4" ht="14.4" x14ac:dyDescent="0.3">
      <c r="A115" s="15" t="s">
        <v>11</v>
      </c>
      <c r="B115" s="16" t="s">
        <v>18</v>
      </c>
      <c r="C115" s="30"/>
      <c r="D115" s="17"/>
    </row>
    <row r="116" spans="1:4" ht="14.4" x14ac:dyDescent="0.3">
      <c r="A116" s="13"/>
      <c r="B116" s="13"/>
      <c r="C116" s="13"/>
      <c r="D116" s="13"/>
    </row>
    <row r="117" spans="1:4" ht="14.4" x14ac:dyDescent="0.3">
      <c r="A117" s="13"/>
      <c r="B117" s="13"/>
      <c r="C117" s="13"/>
      <c r="D117" s="13"/>
    </row>
    <row r="118" spans="1:4" thickBot="1" x14ac:dyDescent="0.35">
      <c r="A118" s="13"/>
      <c r="B118" s="13"/>
      <c r="C118" s="13"/>
      <c r="D118" s="14"/>
    </row>
    <row r="119" spans="1:4" ht="14.4" x14ac:dyDescent="0.3">
      <c r="A119" s="13"/>
      <c r="B119" s="13"/>
      <c r="C119" s="13"/>
      <c r="D119" s="19" t="s">
        <v>19</v>
      </c>
    </row>
    <row r="120" spans="1:4" ht="14.4" x14ac:dyDescent="0.3">
      <c r="A120" s="13"/>
      <c r="B120" s="13"/>
      <c r="C120" s="13"/>
    </row>
    <row r="121" spans="1:4" ht="14.4" x14ac:dyDescent="0.3"/>
    <row r="122" spans="1:4" ht="14.4" x14ac:dyDescent="0.3"/>
    <row r="123" spans="1:4" ht="14.4" x14ac:dyDescent="0.3"/>
    <row r="124" spans="1:4" ht="14.4" x14ac:dyDescent="0.3"/>
    <row r="125" spans="1:4" ht="14.4" x14ac:dyDescent="0.3"/>
    <row r="126" spans="1:4" ht="14.4" x14ac:dyDescent="0.3"/>
    <row r="127" spans="1:4" ht="14.4" x14ac:dyDescent="0.3"/>
    <row r="128" spans="1:4" ht="14.4" x14ac:dyDescent="0.3"/>
    <row r="129" ht="14.4" x14ac:dyDescent="0.3"/>
    <row r="130" ht="14.4" x14ac:dyDescent="0.3"/>
    <row r="131" ht="14.4" x14ac:dyDescent="0.3"/>
    <row r="132" ht="14.4" x14ac:dyDescent="0.3"/>
    <row r="133" ht="14.4" x14ac:dyDescent="0.3"/>
    <row r="134" ht="14.4" x14ac:dyDescent="0.3"/>
    <row r="135" ht="14.4" x14ac:dyDescent="0.3"/>
    <row r="136" ht="14.4" x14ac:dyDescent="0.3"/>
    <row r="137" ht="14.4" x14ac:dyDescent="0.3"/>
    <row r="138" ht="14.4" x14ac:dyDescent="0.3"/>
    <row r="139" ht="14.4" x14ac:dyDescent="0.3"/>
    <row r="140" ht="14.4" x14ac:dyDescent="0.3"/>
    <row r="141" ht="14.4" x14ac:dyDescent="0.3"/>
    <row r="142" ht="14.4" x14ac:dyDescent="0.3"/>
    <row r="143" ht="14.4" x14ac:dyDescent="0.3"/>
    <row r="144" ht="14.4" x14ac:dyDescent="0.3"/>
    <row r="145" spans="1:4" ht="14.4" x14ac:dyDescent="0.3">
      <c r="A145" s="6"/>
      <c r="D145" s="12"/>
    </row>
    <row r="146" spans="1:4" ht="14.4" x14ac:dyDescent="0.3">
      <c r="A146" s="6"/>
      <c r="D146" s="12"/>
    </row>
    <row r="147" spans="1:4" ht="14.4" x14ac:dyDescent="0.3">
      <c r="A147" s="6"/>
      <c r="D147" s="12"/>
    </row>
    <row r="148" spans="1:4" ht="14.4" x14ac:dyDescent="0.3">
      <c r="A148" s="6"/>
      <c r="D148" s="12"/>
    </row>
    <row r="149" spans="1:4" ht="14.4" x14ac:dyDescent="0.3">
      <c r="A149" s="6"/>
      <c r="D149" s="12"/>
    </row>
    <row r="150" spans="1:4" ht="14.4" x14ac:dyDescent="0.3">
      <c r="A150" s="6"/>
      <c r="D150" s="12"/>
    </row>
    <row r="151" spans="1:4" ht="15" customHeight="1" x14ac:dyDescent="0.3">
      <c r="A151" s="6"/>
      <c r="D151" s="12"/>
    </row>
    <row r="152" spans="1:4" ht="15" customHeight="1" x14ac:dyDescent="0.3">
      <c r="A152" s="6"/>
      <c r="D152" s="12"/>
    </row>
    <row r="153" spans="1:4" ht="15" customHeight="1" x14ac:dyDescent="0.3">
      <c r="A153" s="6"/>
      <c r="D153" s="12"/>
    </row>
    <row r="154" spans="1:4" ht="15" customHeight="1" x14ac:dyDescent="0.3">
      <c r="A154" s="6"/>
      <c r="D154" s="12"/>
    </row>
    <row r="155" spans="1:4" ht="14.4" x14ac:dyDescent="0.3">
      <c r="A155" s="6"/>
      <c r="D155" s="12"/>
    </row>
    <row r="156" spans="1:4" ht="14.4" x14ac:dyDescent="0.3">
      <c r="A156" s="6"/>
      <c r="D156" s="12"/>
    </row>
    <row r="157" spans="1:4" ht="14.4" x14ac:dyDescent="0.3">
      <c r="A157" s="6"/>
      <c r="D157" s="12"/>
    </row>
    <row r="158" spans="1:4" ht="14.4" x14ac:dyDescent="0.3">
      <c r="A158" s="6"/>
      <c r="D158" s="12"/>
    </row>
    <row r="159" spans="1:4" ht="14.4" x14ac:dyDescent="0.3">
      <c r="A159" s="6"/>
      <c r="D159" s="12"/>
    </row>
    <row r="160" spans="1:4" ht="14.4" x14ac:dyDescent="0.3">
      <c r="A160" s="6"/>
      <c r="D160" s="12"/>
    </row>
    <row r="161" spans="1:4" ht="14.4" x14ac:dyDescent="0.3">
      <c r="A161" s="6"/>
      <c r="D161" s="12"/>
    </row>
    <row r="162" spans="1:4" ht="14.4" x14ac:dyDescent="0.3">
      <c r="A162" s="6"/>
      <c r="D162" s="12"/>
    </row>
    <row r="163" spans="1:4" ht="14.4" x14ac:dyDescent="0.3">
      <c r="A163" s="6"/>
      <c r="D163" s="12"/>
    </row>
    <row r="164" spans="1:4" ht="14.4" x14ac:dyDescent="0.3">
      <c r="A164" s="6"/>
      <c r="D164" s="12"/>
    </row>
  </sheetData>
  <mergeCells count="80">
    <mergeCell ref="D94:E94"/>
    <mergeCell ref="D95:E95"/>
    <mergeCell ref="D82:E82"/>
    <mergeCell ref="D83:E83"/>
    <mergeCell ref="A12:B12"/>
    <mergeCell ref="C12:E12"/>
    <mergeCell ref="A13:B13"/>
    <mergeCell ref="C13:E13"/>
    <mergeCell ref="D31:E31"/>
    <mergeCell ref="A17:B17"/>
    <mergeCell ref="C17:E17"/>
    <mergeCell ref="C18:E18"/>
    <mergeCell ref="D25:E25"/>
    <mergeCell ref="D28:E28"/>
    <mergeCell ref="D36:E36"/>
    <mergeCell ref="D37:E37"/>
    <mergeCell ref="A98:A102"/>
    <mergeCell ref="A38:A45"/>
    <mergeCell ref="D32:E32"/>
    <mergeCell ref="D33:E33"/>
    <mergeCell ref="D34:E34"/>
    <mergeCell ref="D35:E35"/>
    <mergeCell ref="D40:E40"/>
    <mergeCell ref="D41:E41"/>
    <mergeCell ref="D42:E42"/>
    <mergeCell ref="D91:E91"/>
    <mergeCell ref="D92:E92"/>
    <mergeCell ref="A81:A86"/>
    <mergeCell ref="D38:E38"/>
    <mergeCell ref="D39:E39"/>
    <mergeCell ref="A92:A97"/>
    <mergeCell ref="A29:A35"/>
    <mergeCell ref="C15:E15"/>
    <mergeCell ref="A16:B16"/>
    <mergeCell ref="C16:E16"/>
    <mergeCell ref="A3:E3"/>
    <mergeCell ref="A7:B7"/>
    <mergeCell ref="A9:B9"/>
    <mergeCell ref="A10:B10"/>
    <mergeCell ref="C10:E10"/>
    <mergeCell ref="A11:B11"/>
    <mergeCell ref="C11:E11"/>
    <mergeCell ref="A111:B112"/>
    <mergeCell ref="D45:E45"/>
    <mergeCell ref="D20:E20"/>
    <mergeCell ref="D21:E21"/>
    <mergeCell ref="D26:E26"/>
    <mergeCell ref="D80:E80"/>
    <mergeCell ref="D81:E81"/>
    <mergeCell ref="A103:A106"/>
    <mergeCell ref="D43:E43"/>
    <mergeCell ref="D44:E44"/>
    <mergeCell ref="A21:A26"/>
    <mergeCell ref="D30:E30"/>
    <mergeCell ref="D29:E29"/>
    <mergeCell ref="D22:E22"/>
    <mergeCell ref="D23:E23"/>
    <mergeCell ref="D24:E24"/>
    <mergeCell ref="D84:E84"/>
    <mergeCell ref="A1:B1"/>
    <mergeCell ref="D105:E105"/>
    <mergeCell ref="D96:E96"/>
    <mergeCell ref="D97:E97"/>
    <mergeCell ref="D98:E98"/>
    <mergeCell ref="D99:E99"/>
    <mergeCell ref="D85:E85"/>
    <mergeCell ref="D86:E86"/>
    <mergeCell ref="D93:E93"/>
    <mergeCell ref="A14:B14"/>
    <mergeCell ref="C14:E14"/>
    <mergeCell ref="A15:B15"/>
    <mergeCell ref="C19:E19"/>
    <mergeCell ref="A2:D2"/>
    <mergeCell ref="A4:D4"/>
    <mergeCell ref="D106:E106"/>
    <mergeCell ref="D100:E100"/>
    <mergeCell ref="D101:E101"/>
    <mergeCell ref="D102:E102"/>
    <mergeCell ref="D103:E103"/>
    <mergeCell ref="D104:E104"/>
  </mergeCells>
  <pageMargins left="0.70866141732283472" right="0.70866141732283472" top="0.59055118110236227" bottom="0.59055118110236227" header="0.31496062992125984" footer="0.31496062992125984"/>
  <pageSetup paperSize="9" scale="51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Laboratórny nábytok automatizác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2026-03-27T11:26:06Z</cp:lastPrinted>
  <dcterms:created xsi:type="dcterms:W3CDTF">2016-11-30T12:16:19Z</dcterms:created>
  <dcterms:modified xsi:type="dcterms:W3CDTF">2026-04-09T04:59:04Z</dcterms:modified>
</cp:coreProperties>
</file>